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6.02.01 - Quarterly Rate Tracker Submission\New Format\"/>
    </mc:Choice>
  </mc:AlternateContent>
  <xr:revisionPtr revIDLastSave="0" documentId="13_ncr:1_{9AAE8664-48A0-4193-95E5-A6304BD4985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3" i="13" l="1"/>
  <c r="BQ5" i="13" l="1"/>
  <c r="BP5" i="13"/>
  <c r="BO5" i="13"/>
  <c r="BN5" i="13"/>
  <c r="BM5" i="13"/>
  <c r="BN9" i="13" l="1" a="1"/>
  <c r="BP6" i="13" a="1"/>
  <c r="BN6" i="13" a="1"/>
  <c r="BN12" i="13" a="1"/>
  <c r="BQ10" i="13" a="1"/>
  <c r="BO6" i="13" a="1"/>
  <c r="BO6" i="13" s="1"/>
  <c r="BQ10" i="13" l="1"/>
  <c r="BN12" i="13"/>
  <c r="BN6" i="13"/>
  <c r="BP6" i="13"/>
  <c r="BN9" i="13"/>
  <c r="BQ12" i="13" a="1"/>
  <c r="BQ12" i="13" s="1"/>
  <c r="BO9" i="13" a="1"/>
  <c r="BO9" i="13" s="1"/>
  <c r="BP8" i="13" a="1"/>
  <c r="BP8" i="13" s="1"/>
  <c r="BQ7" i="13" a="1"/>
  <c r="BQ7" i="13" s="1"/>
  <c r="BP13" i="13" a="1"/>
  <c r="BP13" i="13" s="1"/>
  <c r="BN14" i="13" a="1"/>
  <c r="BN14" i="13" s="1"/>
  <c r="BP14" i="13" a="1"/>
  <c r="BP14" i="13" s="1"/>
  <c r="BN10" i="13" a="1"/>
  <c r="BN10" i="13" s="1"/>
  <c r="BN13" i="13" a="1"/>
  <c r="BN13" i="13" s="1"/>
  <c r="BP10" i="13" a="1"/>
  <c r="BP10" i="13" s="1"/>
  <c r="BM12" i="13" a="1"/>
  <c r="BM12" i="13" s="1"/>
  <c r="BO10" i="13" a="1"/>
  <c r="BO10" i="13" s="1"/>
  <c r="BQ14" i="13" a="1"/>
  <c r="BQ14" i="13" s="1"/>
  <c r="BP7" i="13" a="1"/>
  <c r="BP7" i="13" s="1"/>
  <c r="BM9" i="13" a="1"/>
  <c r="BM9" i="13" s="1"/>
  <c r="BM8" i="13" a="1"/>
  <c r="BM8" i="13" s="1"/>
  <c r="BO12" i="13" a="1"/>
  <c r="BO12" i="13" s="1"/>
  <c r="BM7" i="13" a="1"/>
  <c r="BM7" i="13" s="1"/>
  <c r="BP12" i="13" a="1"/>
  <c r="BP12" i="13" s="1"/>
  <c r="BN8" i="13" a="1"/>
  <c r="BN8" i="13" s="1"/>
  <c r="BQ8" i="13" a="1"/>
  <c r="BQ8" i="13" s="1"/>
  <c r="BM6" i="13" a="1"/>
  <c r="BM6" i="13" s="1"/>
  <c r="BM10" i="13" a="1"/>
  <c r="BM10" i="13" s="1"/>
  <c r="BO8" i="13" a="1"/>
  <c r="BO8" i="13" s="1"/>
  <c r="BO13" i="13" a="1"/>
  <c r="BO13" i="13" s="1"/>
  <c r="BP9" i="13" a="1"/>
  <c r="BP9" i="13" s="1"/>
  <c r="BM14" i="13" a="1"/>
  <c r="BM14" i="13" s="1"/>
  <c r="BM13" i="13" a="1"/>
  <c r="BM13" i="13" s="1"/>
  <c r="BQ9" i="13" a="1"/>
  <c r="BQ9" i="13" s="1"/>
  <c r="BO14" i="13" a="1"/>
  <c r="BO14" i="13" s="1"/>
  <c r="BQ13" i="13" a="1"/>
  <c r="BQ13" i="13" s="1"/>
  <c r="BN7" i="13" a="1"/>
  <c r="BN7" i="13" s="1"/>
  <c r="BO7" i="13" a="1"/>
  <c r="BO7" i="13" s="1"/>
  <c r="BQ6" i="13" a="1"/>
  <c r="BQ6" i="13" s="1"/>
  <c r="BK13" i="7" l="1"/>
  <c r="BK25" i="7" s="1" a="1"/>
  <c r="BJ13" i="7"/>
  <c r="BJ21" i="7" s="1" a="1"/>
  <c r="BI13" i="7"/>
  <c r="BI24" i="7" s="1" a="1"/>
  <c r="BH13" i="7"/>
  <c r="BH20" i="7" s="1" a="1"/>
  <c r="BG13" i="7"/>
  <c r="BG23" i="7" s="1" a="1"/>
  <c r="BF7" i="7"/>
  <c r="BF7" i="6"/>
  <c r="BK13" i="6"/>
  <c r="BK10" i="6" s="1" a="1"/>
  <c r="BJ13" i="6"/>
  <c r="BJ21" i="6" s="1" a="1"/>
  <c r="BI13" i="6"/>
  <c r="BI17" i="6" s="1" a="1"/>
  <c r="BH13" i="6"/>
  <c r="BH20" i="6" s="1" a="1"/>
  <c r="BG13" i="6"/>
  <c r="BG16" i="6" s="1" a="1"/>
  <c r="BF7" i="11"/>
  <c r="BK13" i="11"/>
  <c r="BK21" i="11" s="1" a="1"/>
  <c r="BJ13" i="11"/>
  <c r="BJ24" i="11" s="1" a="1"/>
  <c r="BI13" i="11"/>
  <c r="BI20" i="11" s="1" a="1"/>
  <c r="BH13" i="11"/>
  <c r="BH23" i="11" s="1" a="1"/>
  <c r="BG13" i="11"/>
  <c r="BG19" i="11" s="1" a="1"/>
  <c r="BK13" i="1"/>
  <c r="BJ13" i="1"/>
  <c r="BI13" i="1"/>
  <c r="BH13" i="1"/>
  <c r="BG13" i="1"/>
  <c r="BL3" i="13"/>
  <c r="H3" i="13"/>
  <c r="O3" i="13"/>
  <c r="V3" i="13"/>
  <c r="BG10" i="11" l="1" a="1"/>
  <c r="BK10" i="7" a="1"/>
  <c r="BJ17" i="7" a="1"/>
  <c r="BH10" i="7" a="1"/>
  <c r="BG17" i="11" a="1"/>
  <c r="BG25" i="11" a="1"/>
  <c r="BG15" i="11" a="1"/>
  <c r="BG18" i="11" a="1"/>
  <c r="BG21" i="11" a="1"/>
  <c r="BH17" i="7" a="1"/>
  <c r="BK17" i="7" a="1"/>
  <c r="BJ20" i="7" a="1"/>
  <c r="BK21" i="7" a="1"/>
  <c r="BI20" i="7" a="1"/>
  <c r="BG14" i="11" a="1"/>
  <c r="BK17" i="11" a="1"/>
  <c r="BG22" i="11" a="1"/>
  <c r="BG24" i="11" a="1"/>
  <c r="BJ20" i="11" a="1"/>
  <c r="BK24" i="11" a="1"/>
  <c r="BJ16" i="11" a="1"/>
  <c r="BH22" i="11" a="1"/>
  <c r="BJ23" i="11" a="1"/>
  <c r="BH18" i="7" a="1"/>
  <c r="BK14" i="6" a="1"/>
  <c r="BH19" i="7" a="1"/>
  <c r="BI16" i="11" a="1"/>
  <c r="BK16" i="11" a="1"/>
  <c r="BJ19" i="11" a="1"/>
  <c r="BH14" i="11" a="1"/>
  <c r="BK17" i="6" a="1"/>
  <c r="BI14" i="11" a="1"/>
  <c r="BK15" i="11" a="1"/>
  <c r="BH17" i="11" a="1"/>
  <c r="BJ18" i="11" a="1"/>
  <c r="BG20" i="11" a="1"/>
  <c r="BI21" i="11" a="1"/>
  <c r="BK22" i="11" a="1"/>
  <c r="BH24" i="11" a="1"/>
  <c r="BJ25" i="11" a="1"/>
  <c r="BJ20" i="6" a="1"/>
  <c r="BK14" i="7" a="1"/>
  <c r="BJ10" i="11" a="1"/>
  <c r="BK21" i="6" a="1"/>
  <c r="BH23" i="7" a="1"/>
  <c r="BH15" i="11" a="1"/>
  <c r="BK20" i="11" a="1"/>
  <c r="BK23" i="11" a="1"/>
  <c r="BJ15" i="11" a="1"/>
  <c r="BI18" i="11" a="1"/>
  <c r="BH21" i="11" a="1"/>
  <c r="BI25" i="11" a="1"/>
  <c r="BI10" i="11" a="1"/>
  <c r="BI20" i="6" a="1"/>
  <c r="BG16" i="11" a="1"/>
  <c r="BK18" i="11" a="1"/>
  <c r="BJ21" i="11" a="1"/>
  <c r="BI24" i="11" a="1"/>
  <c r="BH23" i="6" a="1"/>
  <c r="BK24" i="7" a="1"/>
  <c r="BH19" i="11" a="1"/>
  <c r="BI23" i="11" a="1"/>
  <c r="BI19" i="11" a="1"/>
  <c r="BI15" i="11" a="1"/>
  <c r="BH18" i="11" a="1"/>
  <c r="BI22" i="11" a="1"/>
  <c r="BH25" i="11" a="1"/>
  <c r="BH16" i="6" a="1"/>
  <c r="BK19" i="11" a="1"/>
  <c r="BJ22" i="11" a="1"/>
  <c r="BJ14" i="11" a="1"/>
  <c r="BI17" i="11" a="1"/>
  <c r="BH20" i="11" a="1"/>
  <c r="BG23" i="11" a="1"/>
  <c r="BK25" i="11" a="1"/>
  <c r="BH15" i="7" a="1"/>
  <c r="BK10" i="11" a="1"/>
  <c r="BJ24" i="6" a="1"/>
  <c r="BH16" i="7" a="1"/>
  <c r="BH10" i="11" a="1"/>
  <c r="BJ17" i="6" a="1"/>
  <c r="BK14" i="11" a="1"/>
  <c r="BH16" i="11" a="1"/>
  <c r="BJ17" i="11" a="1"/>
  <c r="BK24" i="6" a="1"/>
  <c r="BK16" i="7" a="1"/>
  <c r="BH25" i="7" a="1"/>
  <c r="BJ24" i="7" a="1"/>
  <c r="BJ16" i="7" a="1"/>
  <c r="BG18" i="7" a="1"/>
  <c r="BI19" i="7" a="1"/>
  <c r="BK20" i="7" a="1"/>
  <c r="BH22" i="7" a="1"/>
  <c r="BJ23" i="7" a="1"/>
  <c r="BG25" i="7" a="1"/>
  <c r="BG15" i="7" a="1"/>
  <c r="BI16" i="7" a="1"/>
  <c r="BG10" i="7" a="1"/>
  <c r="BH14" i="7" a="1"/>
  <c r="BJ15" i="7" a="1"/>
  <c r="BG17" i="7" a="1"/>
  <c r="BI18" i="7" a="1"/>
  <c r="BK19" i="7" a="1"/>
  <c r="BH21" i="7" a="1"/>
  <c r="BJ22" i="7" a="1"/>
  <c r="BG24" i="7" a="1"/>
  <c r="BI25" i="7" a="1"/>
  <c r="BI23" i="7" a="1"/>
  <c r="BG14" i="7" a="1"/>
  <c r="BI10" i="7" a="1"/>
  <c r="BG19" i="7" a="1"/>
  <c r="BJ18" i="7" a="1"/>
  <c r="BG20" i="7" a="1"/>
  <c r="BI21" i="7" a="1"/>
  <c r="BK22" i="7" a="1"/>
  <c r="BH24" i="7" a="1"/>
  <c r="BJ25" i="7" a="1"/>
  <c r="BG22" i="7" a="1"/>
  <c r="BI15" i="7" a="1"/>
  <c r="BJ19" i="7" a="1"/>
  <c r="BG21" i="7" a="1"/>
  <c r="BI22" i="7" a="1"/>
  <c r="BK23" i="7" a="1"/>
  <c r="BI14" i="7" a="1"/>
  <c r="BK15" i="7" a="1"/>
  <c r="BJ10" i="7" a="1"/>
  <c r="BJ14" i="7" a="1"/>
  <c r="BG16" i="7" a="1"/>
  <c r="BI17" i="7" a="1"/>
  <c r="BK18" i="7" a="1"/>
  <c r="BG15" i="6" a="1"/>
  <c r="BH19" i="6" a="1"/>
  <c r="BJ16" i="6" a="1"/>
  <c r="BG25" i="6" a="1"/>
  <c r="BG10" i="6" a="1"/>
  <c r="BG18" i="6" a="1"/>
  <c r="BJ23" i="6" a="1"/>
  <c r="BI15" i="6" a="1"/>
  <c r="BJ19" i="6" a="1"/>
  <c r="BI22" i="6" a="1"/>
  <c r="BH25" i="6" a="1"/>
  <c r="BJ15" i="6" a="1"/>
  <c r="BI18" i="6" a="1"/>
  <c r="BH21" i="6" a="1"/>
  <c r="BI10" i="6" a="1"/>
  <c r="BK15" i="6" a="1"/>
  <c r="BH17" i="6" a="1"/>
  <c r="BJ18" i="6" a="1"/>
  <c r="BG20" i="6" a="1"/>
  <c r="BI21" i="6" a="1"/>
  <c r="BK22" i="6" a="1"/>
  <c r="BH24" i="6" a="1"/>
  <c r="BJ25" i="6" a="1"/>
  <c r="BK20" i="6" a="1"/>
  <c r="BK16" i="6" a="1"/>
  <c r="BH10" i="6" a="1"/>
  <c r="BG17" i="6" a="1"/>
  <c r="BJ22" i="6" a="1"/>
  <c r="BG24" i="6" a="1"/>
  <c r="BI25" i="6" a="1"/>
  <c r="BI14" i="6" a="1"/>
  <c r="BJ10" i="6" a="1"/>
  <c r="BG19" i="6" a="1"/>
  <c r="BI23" i="6" a="1"/>
  <c r="BI19" i="6" a="1"/>
  <c r="BG14" i="6" a="1"/>
  <c r="BG21" i="6" a="1"/>
  <c r="BJ14" i="6" a="1"/>
  <c r="BK18" i="6" a="1"/>
  <c r="BG23" i="6" a="1"/>
  <c r="BI24" i="6" a="1"/>
  <c r="BK25" i="6" a="1"/>
  <c r="BI16" i="6" a="1"/>
  <c r="BG22" i="6" a="1"/>
  <c r="BH15" i="6" a="1"/>
  <c r="BH22" i="6" a="1"/>
  <c r="BH18" i="6" a="1"/>
  <c r="BK23" i="6" a="1"/>
  <c r="BH14" i="6" a="1"/>
  <c r="BK19" i="6" a="1"/>
  <c r="BH17" i="6" l="1"/>
  <c r="BH16" i="7"/>
  <c r="BI19" i="6"/>
  <c r="BK20" i="11"/>
  <c r="BI23" i="11"/>
  <c r="BJ24" i="11"/>
  <c r="BG10" i="7"/>
  <c r="BJ17" i="6"/>
  <c r="BI23" i="6"/>
  <c r="BK10" i="6"/>
  <c r="BI14" i="7"/>
  <c r="BJ22" i="11"/>
  <c r="BJ22" i="6"/>
  <c r="BH15" i="6"/>
  <c r="BK24" i="7"/>
  <c r="BI24" i="6"/>
  <c r="BJ20" i="11"/>
  <c r="BJ20" i="7"/>
  <c r="BI24" i="7"/>
  <c r="BG23" i="6"/>
  <c r="BJ16" i="11"/>
  <c r="BI22" i="11"/>
  <c r="BG19" i="11"/>
  <c r="BI18" i="11"/>
  <c r="BK16" i="11"/>
  <c r="BG25" i="6"/>
  <c r="BJ15" i="7"/>
  <c r="BG16" i="7"/>
  <c r="BK22" i="7"/>
  <c r="BJ10" i="6"/>
  <c r="BI15" i="7"/>
  <c r="BK10" i="11"/>
  <c r="BG18" i="11"/>
  <c r="BH24" i="11"/>
  <c r="BH14" i="11"/>
  <c r="BJ15" i="6"/>
  <c r="BH10" i="11"/>
  <c r="BI22" i="6"/>
  <c r="BI20" i="6"/>
  <c r="BJ10" i="7"/>
  <c r="BI25" i="6"/>
  <c r="BH18" i="11"/>
  <c r="BJ18" i="7"/>
  <c r="BH23" i="11"/>
  <c r="BH21" i="7"/>
  <c r="BH20" i="7"/>
  <c r="BK14" i="7"/>
  <c r="BG16" i="11"/>
  <c r="BJ17" i="7"/>
  <c r="BK19" i="7"/>
  <c r="BK22" i="11"/>
  <c r="BJ23" i="11"/>
  <c r="BH21" i="11"/>
  <c r="BG21" i="6"/>
  <c r="BJ21" i="7"/>
  <c r="BG10" i="6"/>
  <c r="BJ16" i="6"/>
  <c r="BH24" i="6"/>
  <c r="BH20" i="6"/>
  <c r="BI14" i="11"/>
  <c r="BK20" i="6"/>
  <c r="BJ21" i="6"/>
  <c r="BH19" i="6"/>
  <c r="BG16" i="6"/>
  <c r="BH25" i="7"/>
  <c r="BH10" i="6"/>
  <c r="BJ10" i="11"/>
  <c r="BG20" i="6"/>
  <c r="BG15" i="7"/>
  <c r="BG18" i="6"/>
  <c r="BI20" i="7"/>
  <c r="BG15" i="11"/>
  <c r="BH21" i="6"/>
  <c r="BH14" i="7"/>
  <c r="BI19" i="7"/>
  <c r="BH16" i="6"/>
  <c r="BH18" i="6"/>
  <c r="BH16" i="11"/>
  <c r="BJ19" i="11"/>
  <c r="BG14" i="6"/>
  <c r="BG9" i="6" s="1"/>
  <c r="BJ22" i="7"/>
  <c r="BI22" i="7"/>
  <c r="BK15" i="6"/>
  <c r="BG24" i="7"/>
  <c r="BG22" i="7"/>
  <c r="BK24" i="11"/>
  <c r="BI21" i="7"/>
  <c r="BG21" i="11"/>
  <c r="BK14" i="11"/>
  <c r="BG20" i="11"/>
  <c r="BH14" i="6"/>
  <c r="BJ19" i="6"/>
  <c r="BH25" i="6"/>
  <c r="BG23" i="11"/>
  <c r="BJ14" i="7"/>
  <c r="BI23" i="7"/>
  <c r="BG14" i="7"/>
  <c r="BG9" i="7" s="1"/>
  <c r="BK23" i="6"/>
  <c r="BI18" i="7"/>
  <c r="BJ24" i="6"/>
  <c r="BG15" i="6"/>
  <c r="BG25" i="11"/>
  <c r="BK15" i="11"/>
  <c r="BI17" i="7"/>
  <c r="BJ17" i="11"/>
  <c r="BK21" i="6"/>
  <c r="BH23" i="7"/>
  <c r="BG20" i="7"/>
  <c r="BG25" i="7"/>
  <c r="BG19" i="6"/>
  <c r="BJ23" i="6"/>
  <c r="BH17" i="7"/>
  <c r="BG18" i="7"/>
  <c r="BK17" i="11"/>
  <c r="BK25" i="11"/>
  <c r="BK25" i="7"/>
  <c r="BJ19" i="7"/>
  <c r="BK22" i="6"/>
  <c r="BI25" i="7"/>
  <c r="BG17" i="11"/>
  <c r="BI16" i="6"/>
  <c r="BG17" i="7"/>
  <c r="BG23" i="7"/>
  <c r="BI17" i="11"/>
  <c r="BI14" i="6"/>
  <c r="BG10" i="11"/>
  <c r="BI20" i="11"/>
  <c r="BJ14" i="6"/>
  <c r="BK23" i="7"/>
  <c r="BH25" i="11"/>
  <c r="BJ24" i="7"/>
  <c r="BJ15" i="11"/>
  <c r="BH20" i="11"/>
  <c r="BI19" i="11"/>
  <c r="BH23" i="6"/>
  <c r="BG21" i="7"/>
  <c r="BH15" i="11"/>
  <c r="BI10" i="6"/>
  <c r="BJ25" i="6"/>
  <c r="BJ25" i="11"/>
  <c r="BK14" i="6"/>
  <c r="BI16" i="7"/>
  <c r="BG17" i="6"/>
  <c r="BJ20" i="6"/>
  <c r="BI15" i="6"/>
  <c r="BI10" i="11"/>
  <c r="BJ16" i="7"/>
  <c r="BK25" i="6"/>
  <c r="BG19" i="7"/>
  <c r="BK19" i="11"/>
  <c r="BJ18" i="6"/>
  <c r="BJ14" i="11"/>
  <c r="BJ21" i="11"/>
  <c r="BI24" i="11"/>
  <c r="BJ23" i="7"/>
  <c r="BH15" i="7"/>
  <c r="BH17" i="11"/>
  <c r="BH19" i="11"/>
  <c r="BK18" i="11"/>
  <c r="BG24" i="6"/>
  <c r="BG24" i="11"/>
  <c r="BI16" i="11"/>
  <c r="BH22" i="7"/>
  <c r="BK18" i="7"/>
  <c r="BK21" i="7"/>
  <c r="BI17" i="6"/>
  <c r="BI15" i="11"/>
  <c r="BK23" i="11"/>
  <c r="BK18" i="6"/>
  <c r="BH10" i="7"/>
  <c r="BK20" i="7"/>
  <c r="BI21" i="6"/>
  <c r="BK24" i="6"/>
  <c r="BK16" i="7"/>
  <c r="BH19" i="7"/>
  <c r="BH22" i="11"/>
  <c r="BI18" i="6"/>
  <c r="BK15" i="7"/>
  <c r="BG22" i="6"/>
  <c r="BG14" i="11"/>
  <c r="BG9" i="11" s="1"/>
  <c r="BH22" i="6"/>
  <c r="BK17" i="6"/>
  <c r="BI10" i="7"/>
  <c r="BH18" i="7"/>
  <c r="BI25" i="11"/>
  <c r="BH24" i="7"/>
  <c r="BJ18" i="11"/>
  <c r="BK16" i="6"/>
  <c r="BI21" i="11"/>
  <c r="BG22" i="11"/>
  <c r="BK21" i="11"/>
  <c r="BJ25" i="7"/>
  <c r="BK19" i="6"/>
  <c r="BK17" i="7"/>
  <c r="BK10" i="7"/>
  <c r="BJ25" i="1" a="1"/>
  <c r="BJ25" i="1" s="1"/>
  <c r="BJ23" i="1" a="1"/>
  <c r="BJ23" i="1" s="1"/>
  <c r="BG10" i="1" a="1"/>
  <c r="BG10" i="1" s="1"/>
  <c r="BK19" i="1" a="1"/>
  <c r="BK19" i="1" s="1"/>
  <c r="BG17" i="1" a="1"/>
  <c r="BG17" i="1" s="1"/>
  <c r="BG20" i="1" a="1"/>
  <c r="BG20" i="1" s="1"/>
  <c r="BI23" i="1" a="1"/>
  <c r="BI23" i="1" s="1"/>
  <c r="BJ24" i="1" a="1"/>
  <c r="BJ24" i="1" s="1"/>
  <c r="BJ21" i="1" a="1"/>
  <c r="BJ21" i="1" s="1"/>
  <c r="BH16" i="1" a="1"/>
  <c r="BH16" i="1" s="1"/>
  <c r="BK15" i="1" a="1"/>
  <c r="BK15" i="1" s="1"/>
  <c r="BI15" i="1" a="1"/>
  <c r="BI15" i="1" s="1"/>
  <c r="BJ19" i="1" a="1"/>
  <c r="BJ19" i="1" s="1"/>
  <c r="BJ17" i="1" a="1"/>
  <c r="BJ17" i="1" s="1"/>
  <c r="BK24" i="1" a="1"/>
  <c r="BK24" i="1" s="1"/>
  <c r="BG16" i="1" a="1"/>
  <c r="BG16" i="1" s="1"/>
  <c r="BH17" i="1" a="1"/>
  <c r="BH17" i="1" s="1"/>
  <c r="BG25" i="1" a="1"/>
  <c r="BG25" i="1" s="1"/>
  <c r="BI14" i="1" a="1"/>
  <c r="BI14" i="1" s="1"/>
  <c r="BH23" i="1" a="1"/>
  <c r="BH23" i="1" s="1"/>
  <c r="BH20" i="1" a="1"/>
  <c r="BH20" i="1" s="1"/>
  <c r="BG18" i="1" a="1"/>
  <c r="BG18" i="1" s="1"/>
  <c r="BI25" i="1" a="1"/>
  <c r="BI25" i="1" s="1"/>
  <c r="BG14" i="1" a="1"/>
  <c r="BG14" i="1" s="1"/>
  <c r="BK14" i="1" a="1"/>
  <c r="BK14" i="1" s="1"/>
  <c r="BJ20" i="1" a="1"/>
  <c r="BJ20" i="1" s="1"/>
  <c r="BG19" i="1" a="1"/>
  <c r="BG19" i="1" s="1"/>
  <c r="BH25" i="1" a="1"/>
  <c r="BH25" i="1" s="1"/>
  <c r="BG24" i="1" a="1"/>
  <c r="BG24" i="1" s="1"/>
  <c r="BH21" i="1" a="1"/>
  <c r="BH21" i="1" s="1"/>
  <c r="BI17" i="1" a="1"/>
  <c r="BI17" i="1" s="1"/>
  <c r="BK23" i="1" a="1"/>
  <c r="BK23" i="1" s="1"/>
  <c r="BI20" i="1" a="1"/>
  <c r="BI20" i="1" s="1"/>
  <c r="BK17" i="1" a="1"/>
  <c r="BK17" i="1" s="1"/>
  <c r="BH15" i="1" a="1"/>
  <c r="BH15" i="1" s="1"/>
  <c r="BG22" i="1" a="1"/>
  <c r="BG22" i="1" s="1"/>
  <c r="BH14" i="1" a="1"/>
  <c r="BH14" i="1" s="1"/>
  <c r="BI24" i="1" a="1"/>
  <c r="BI24" i="1" s="1"/>
  <c r="BK22" i="1" a="1"/>
  <c r="BK22" i="1" s="1"/>
  <c r="BJ14" i="1" a="1"/>
  <c r="BJ14" i="1" s="1"/>
  <c r="BG15" i="1" a="1"/>
  <c r="BG15" i="1" s="1"/>
  <c r="BI16" i="1" a="1"/>
  <c r="BI16" i="1" s="1"/>
  <c r="BH10" i="1" a="1"/>
  <c r="BH10" i="1" s="1"/>
  <c r="BI10" i="1" a="1"/>
  <c r="BI10" i="1" s="1"/>
  <c r="BJ18" i="1" a="1"/>
  <c r="BJ18" i="1" s="1"/>
  <c r="BH19" i="1" a="1"/>
  <c r="BH19" i="1" s="1"/>
  <c r="BJ10" i="1" a="1"/>
  <c r="BJ10" i="1" s="1"/>
  <c r="BH22" i="1" a="1"/>
  <c r="BH22" i="1" s="1"/>
  <c r="BG21" i="1" a="1"/>
  <c r="BG21" i="1" s="1"/>
  <c r="BJ15" i="1" a="1"/>
  <c r="BJ15" i="1" s="1"/>
  <c r="BK25" i="1" a="1"/>
  <c r="BK25" i="1" s="1"/>
  <c r="BK18" i="1" a="1"/>
  <c r="BK18" i="1" s="1"/>
  <c r="BH18" i="1" a="1"/>
  <c r="BH18" i="1" s="1"/>
  <c r="BK10" i="1" a="1"/>
  <c r="BK10" i="1" s="1"/>
  <c r="BI18" i="1" a="1"/>
  <c r="BI18" i="1" s="1"/>
  <c r="BG23" i="1" a="1"/>
  <c r="BG23" i="1" s="1"/>
  <c r="BI21" i="1" a="1"/>
  <c r="BI21" i="1" s="1"/>
  <c r="BI22" i="1" a="1"/>
  <c r="BI22" i="1" s="1"/>
  <c r="BI19" i="1" a="1"/>
  <c r="BI19" i="1" s="1"/>
  <c r="BJ22" i="1" a="1"/>
  <c r="BJ22" i="1" s="1"/>
  <c r="BJ16" i="1" a="1"/>
  <c r="BJ16" i="1" s="1"/>
  <c r="BH24" i="1" a="1"/>
  <c r="BH24" i="1" s="1"/>
  <c r="BK16" i="1" a="1"/>
  <c r="BK16" i="1" s="1"/>
  <c r="BK21" i="1" a="1"/>
  <c r="BK21" i="1" s="1"/>
  <c r="BK20" i="1" a="1"/>
  <c r="BK20" i="1" s="1"/>
  <c r="BH9" i="11" l="1"/>
  <c r="BG9" i="1"/>
  <c r="BH9" i="1" s="1"/>
  <c r="BK26" i="7"/>
  <c r="BI26" i="6"/>
  <c r="BJ26" i="11"/>
  <c r="BJ26" i="1"/>
  <c r="BJ26" i="7"/>
  <c r="BI26" i="7"/>
  <c r="BG26" i="1"/>
  <c r="BG27" i="1" s="1"/>
  <c r="BG26" i="6"/>
  <c r="BG27" i="6" s="1"/>
  <c r="BH9" i="6"/>
  <c r="BG26" i="7"/>
  <c r="BG27" i="7" s="1"/>
  <c r="BH9" i="7"/>
  <c r="BH26" i="6"/>
  <c r="BH26" i="11"/>
  <c r="BG26" i="11"/>
  <c r="BG27" i="11" s="1"/>
  <c r="BK26" i="11"/>
  <c r="BK27" i="7"/>
  <c r="BJ26" i="6"/>
  <c r="BH26" i="7"/>
  <c r="BI26" i="11"/>
  <c r="BK26" i="6"/>
  <c r="BJ27" i="1"/>
  <c r="BH26" i="1"/>
  <c r="BI26" i="1"/>
  <c r="BK26" i="1"/>
  <c r="BK27" i="1" s="1"/>
  <c r="BJ28" i="7" l="1"/>
  <c r="BJ27" i="7"/>
  <c r="BH28" i="6"/>
  <c r="BH27" i="6"/>
  <c r="BK27" i="11"/>
  <c r="BK28" i="11"/>
  <c r="BI28" i="11"/>
  <c r="BI27" i="11"/>
  <c r="BI28" i="7"/>
  <c r="BI27" i="7"/>
  <c r="BH28" i="7"/>
  <c r="BH27" i="7"/>
  <c r="BJ28" i="6"/>
  <c r="BJ27" i="6"/>
  <c r="BK28" i="7"/>
  <c r="BJ27" i="11"/>
  <c r="BJ28" i="11"/>
  <c r="BH27" i="11"/>
  <c r="BH28" i="11"/>
  <c r="BK27" i="6"/>
  <c r="BK28" i="6"/>
  <c r="BI28" i="6"/>
  <c r="BI27" i="6"/>
  <c r="BI28" i="1"/>
  <c r="BI27" i="1"/>
  <c r="BH28" i="1"/>
  <c r="BH27" i="1"/>
  <c r="BJ28" i="1"/>
  <c r="BK28" i="1"/>
  <c r="BF3" i="13"/>
  <c r="AI13" i="11" l="1"/>
  <c r="AI25" i="11" s="1" a="1"/>
  <c r="AI25" i="11" s="1"/>
  <c r="AH13" i="11"/>
  <c r="AH25" i="11" s="1" a="1"/>
  <c r="AH25" i="11" s="1"/>
  <c r="AG13" i="11"/>
  <c r="AG23" i="11" s="1" a="1"/>
  <c r="AG23" i="11" s="1"/>
  <c r="AF13" i="11"/>
  <c r="AF25" i="11" s="1" a="1"/>
  <c r="AF25" i="11" s="1"/>
  <c r="AE13" i="11"/>
  <c r="AE25" i="11" s="1" a="1"/>
  <c r="AE25" i="11" s="1"/>
  <c r="AH10" i="11" a="1"/>
  <c r="AH10" i="11" s="1"/>
  <c r="AI13" i="6"/>
  <c r="AI24" i="6" s="1" a="1"/>
  <c r="AI24" i="6" s="1"/>
  <c r="AH13" i="6"/>
  <c r="AH25" i="6" s="1" a="1"/>
  <c r="AH25" i="6" s="1"/>
  <c r="AG13" i="6"/>
  <c r="AG22" i="6" s="1" a="1"/>
  <c r="AG22" i="6" s="1"/>
  <c r="AF13" i="6"/>
  <c r="AF23" i="6" s="1" a="1"/>
  <c r="AF23" i="6" s="1"/>
  <c r="AE13" i="6"/>
  <c r="AE24" i="6" s="1" a="1"/>
  <c r="AE24" i="6" s="1"/>
  <c r="AI13" i="7"/>
  <c r="AI25" i="7" s="1" a="1"/>
  <c r="AI25" i="7" s="1"/>
  <c r="AH13" i="7"/>
  <c r="AH10" i="7" s="1" a="1"/>
  <c r="AH10" i="7" s="1"/>
  <c r="AG13" i="7"/>
  <c r="AG14" i="7" s="1" a="1"/>
  <c r="AG14" i="7" s="1"/>
  <c r="AF13" i="7"/>
  <c r="AF20" i="7" s="1" a="1"/>
  <c r="AF20" i="7" s="1"/>
  <c r="AE13" i="7"/>
  <c r="AE24" i="7" s="1" a="1"/>
  <c r="AE24" i="7" s="1"/>
  <c r="AI13" i="1"/>
  <c r="AI23" i="1" s="1" a="1"/>
  <c r="AI23" i="1" s="1"/>
  <c r="AH13" i="1"/>
  <c r="AG13" i="1"/>
  <c r="AG25" i="1" s="1" a="1"/>
  <c r="AG25" i="1" s="1"/>
  <c r="AF13" i="1"/>
  <c r="AE13" i="1"/>
  <c r="AE23" i="1" s="1" a="1"/>
  <c r="AE23" i="1" s="1"/>
  <c r="AH14" i="11" l="1" a="1"/>
  <c r="AH14" i="11" s="1"/>
  <c r="AH23" i="11" a="1"/>
  <c r="AH23" i="11" s="1"/>
  <c r="AG10" i="6" a="1"/>
  <c r="AG10" i="6" s="1"/>
  <c r="AI10" i="6" a="1"/>
  <c r="AI10" i="6" s="1"/>
  <c r="AE14" i="7" a="1"/>
  <c r="AE14" i="7" s="1"/>
  <c r="AE16" i="7" a="1"/>
  <c r="AE16" i="7" s="1"/>
  <c r="AE14" i="1" a="1"/>
  <c r="AE14" i="1" s="1"/>
  <c r="AF10" i="6" a="1"/>
  <c r="AF10" i="6" s="1"/>
  <c r="AG15" i="6" a="1"/>
  <c r="AG15" i="6" s="1"/>
  <c r="AI15" i="1" a="1"/>
  <c r="AI15" i="1" s="1"/>
  <c r="AI22" i="1" a="1"/>
  <c r="AI22" i="1" s="1"/>
  <c r="AE17" i="7" a="1"/>
  <c r="AE17" i="7" s="1"/>
  <c r="AI10" i="1" a="1"/>
  <c r="AI10" i="1" s="1"/>
  <c r="AE18" i="7" a="1"/>
  <c r="AE18" i="7" s="1"/>
  <c r="AE21" i="7" a="1"/>
  <c r="AE21" i="7" s="1"/>
  <c r="AI20" i="1" a="1"/>
  <c r="AI20" i="1" s="1"/>
  <c r="AE22" i="7" a="1"/>
  <c r="AE22" i="7" s="1"/>
  <c r="AE25" i="7" a="1"/>
  <c r="AE25" i="7" s="1"/>
  <c r="AF10" i="7" a="1"/>
  <c r="AF10" i="7" s="1"/>
  <c r="AG10" i="1" a="1"/>
  <c r="AG10" i="1" s="1"/>
  <c r="AI14" i="1" a="1"/>
  <c r="AI14" i="1" s="1"/>
  <c r="AF16" i="7" a="1"/>
  <c r="AF16" i="7" s="1"/>
  <c r="AF21" i="7" a="1"/>
  <c r="AF21" i="7" s="1"/>
  <c r="AH10" i="6" a="1"/>
  <c r="AH10" i="6" s="1"/>
  <c r="AG17" i="6" a="1"/>
  <c r="AG17" i="6" s="1"/>
  <c r="AI14" i="11" a="1"/>
  <c r="AI14" i="11" s="1"/>
  <c r="AH16" i="11" a="1"/>
  <c r="AH16" i="11" s="1"/>
  <c r="AI16" i="1" a="1"/>
  <c r="AI16" i="1" s="1"/>
  <c r="AF17" i="7" a="1"/>
  <c r="AF17" i="7" s="1"/>
  <c r="AF23" i="7" a="1"/>
  <c r="AF23" i="7" s="1"/>
  <c r="AH17" i="11" a="1"/>
  <c r="AH17" i="11" s="1"/>
  <c r="AF24" i="7" a="1"/>
  <c r="AF24" i="7" s="1"/>
  <c r="AE18" i="11" a="1"/>
  <c r="AE18" i="11" s="1"/>
  <c r="AI18" i="1" a="1"/>
  <c r="AI18" i="1" s="1"/>
  <c r="AF18" i="7" a="1"/>
  <c r="AF18" i="7" s="1"/>
  <c r="AH19" i="11" a="1"/>
  <c r="AH19" i="11" s="1"/>
  <c r="AH18" i="7" a="1"/>
  <c r="AH18" i="7" s="1"/>
  <c r="AF25" i="7" a="1"/>
  <c r="AF25" i="7" s="1"/>
  <c r="AH20" i="11" a="1"/>
  <c r="AH20" i="11" s="1"/>
  <c r="AF14" i="7" a="1"/>
  <c r="AF14" i="7" s="1"/>
  <c r="AF19" i="7" a="1"/>
  <c r="AF19" i="7" s="1"/>
  <c r="AH23" i="7" a="1"/>
  <c r="AH23" i="7" s="1"/>
  <c r="AF14" i="11" a="1"/>
  <c r="AF14" i="11" s="1"/>
  <c r="AH22" i="11" a="1"/>
  <c r="AH22" i="11" s="1"/>
  <c r="AF17" i="11" a="1"/>
  <c r="AF17" i="11" s="1"/>
  <c r="AF20" i="11" a="1"/>
  <c r="AF20" i="11" s="1"/>
  <c r="AI22" i="11" a="1"/>
  <c r="AI22" i="11" s="1"/>
  <c r="AH16" i="7" a="1"/>
  <c r="AH16" i="7" s="1"/>
  <c r="AH21" i="7" a="1"/>
  <c r="AH21" i="7" s="1"/>
  <c r="AH24" i="7" a="1"/>
  <c r="AH24" i="7" s="1"/>
  <c r="AG20" i="11" a="1"/>
  <c r="AG20" i="11" s="1"/>
  <c r="AF23" i="11" a="1"/>
  <c r="AF23" i="11" s="1"/>
  <c r="AF15" i="11" a="1"/>
  <c r="AF15" i="11" s="1"/>
  <c r="AH19" i="7" a="1"/>
  <c r="AH19" i="7" s="1"/>
  <c r="AG15" i="11" a="1"/>
  <c r="AG15" i="11" s="1"/>
  <c r="AF18" i="11" a="1"/>
  <c r="AF18" i="11" s="1"/>
  <c r="AF21" i="11" a="1"/>
  <c r="AF21" i="11" s="1"/>
  <c r="AF24" i="11" a="1"/>
  <c r="AF24" i="11" s="1"/>
  <c r="AI21" i="7" a="1"/>
  <c r="AI21" i="7" s="1"/>
  <c r="AE16" i="1" a="1"/>
  <c r="AE16" i="1" s="1"/>
  <c r="AE20" i="1" a="1"/>
  <c r="AE20" i="1" s="1"/>
  <c r="AH14" i="7" a="1"/>
  <c r="AH14" i="7" s="1"/>
  <c r="AH17" i="7" a="1"/>
  <c r="AH17" i="7" s="1"/>
  <c r="AE20" i="7" a="1"/>
  <c r="AE20" i="7" s="1"/>
  <c r="AF22" i="7" a="1"/>
  <c r="AF22" i="7" s="1"/>
  <c r="AH25" i="7" a="1"/>
  <c r="AH25" i="7" s="1"/>
  <c r="AG19" i="6" a="1"/>
  <c r="AG19" i="6" s="1"/>
  <c r="AH15" i="11" a="1"/>
  <c r="AH15" i="11" s="1"/>
  <c r="AH18" i="11" a="1"/>
  <c r="AH18" i="11" s="1"/>
  <c r="AH21" i="11" a="1"/>
  <c r="AH21" i="11" s="1"/>
  <c r="AG24" i="11" a="1"/>
  <c r="AG24" i="11" s="1"/>
  <c r="AE18" i="1" a="1"/>
  <c r="AE18" i="1" s="1"/>
  <c r="AG19" i="7" a="1"/>
  <c r="AG19" i="7" s="1"/>
  <c r="AE10" i="1" a="1"/>
  <c r="AE10" i="1" s="1"/>
  <c r="AF15" i="7" a="1"/>
  <c r="AF15" i="7" s="1"/>
  <c r="AI17" i="7" a="1"/>
  <c r="AI17" i="7" s="1"/>
  <c r="AH22" i="7" a="1"/>
  <c r="AH22" i="7" s="1"/>
  <c r="AE10" i="6" a="1"/>
  <c r="AE10" i="6" s="1"/>
  <c r="AF16" i="11" a="1"/>
  <c r="AF16" i="11" s="1"/>
  <c r="AI18" i="11" a="1"/>
  <c r="AI18" i="11" s="1"/>
  <c r="AE22" i="11" a="1"/>
  <c r="AE22" i="11" s="1"/>
  <c r="AH24" i="11" a="1"/>
  <c r="AH24" i="11" s="1"/>
  <c r="AH15" i="7" a="1"/>
  <c r="AH15" i="7" s="1"/>
  <c r="AH20" i="7" a="1"/>
  <c r="AH20" i="7" s="1"/>
  <c r="AF10" i="11" a="1"/>
  <c r="AF10" i="11" s="1"/>
  <c r="AE14" i="11" a="1"/>
  <c r="AE14" i="11" s="1"/>
  <c r="AE9" i="11" s="1"/>
  <c r="AF9" i="11" s="1"/>
  <c r="AG16" i="11" a="1"/>
  <c r="AG16" i="11" s="1"/>
  <c r="AF19" i="11" a="1"/>
  <c r="AF19" i="11" s="1"/>
  <c r="AF22" i="11" a="1"/>
  <c r="AF22" i="11" s="1"/>
  <c r="AF22" i="1" a="1"/>
  <c r="AF22" i="1" s="1"/>
  <c r="AF18" i="1" a="1"/>
  <c r="AF18" i="1" s="1"/>
  <c r="AF14" i="1" a="1"/>
  <c r="AF14" i="1" s="1"/>
  <c r="AF25" i="1" a="1"/>
  <c r="AF25" i="1" s="1"/>
  <c r="AF21" i="1" a="1"/>
  <c r="AF21" i="1" s="1"/>
  <c r="AF17" i="1" a="1"/>
  <c r="AF17" i="1" s="1"/>
  <c r="AF24" i="1" a="1"/>
  <c r="AF24" i="1" s="1"/>
  <c r="AF20" i="1" a="1"/>
  <c r="AF20" i="1" s="1"/>
  <c r="AF16" i="1" a="1"/>
  <c r="AF16" i="1" s="1"/>
  <c r="AF23" i="1" a="1"/>
  <c r="AF23" i="1" s="1"/>
  <c r="AF19" i="1" a="1"/>
  <c r="AF19" i="1" s="1"/>
  <c r="AF15" i="1" a="1"/>
  <c r="AF15" i="1" s="1"/>
  <c r="AG22" i="7" a="1"/>
  <c r="AG22" i="7" s="1"/>
  <c r="AG17" i="7" a="1"/>
  <c r="AG17" i="7" s="1"/>
  <c r="AG25" i="7" a="1"/>
  <c r="AG25" i="7" s="1"/>
  <c r="AG21" i="7" a="1"/>
  <c r="AG21" i="7" s="1"/>
  <c r="AG20" i="7" a="1"/>
  <c r="AG20" i="7" s="1"/>
  <c r="AG16" i="7" a="1"/>
  <c r="AG16" i="7" s="1"/>
  <c r="AG24" i="7" a="1"/>
  <c r="AG24" i="7" s="1"/>
  <c r="AG10" i="7" a="1"/>
  <c r="AG10" i="7" s="1"/>
  <c r="AG18" i="7" a="1"/>
  <c r="AG18" i="7" s="1"/>
  <c r="AG15" i="7" a="1"/>
  <c r="AG15" i="7" s="1"/>
  <c r="AH24" i="1" a="1"/>
  <c r="AH24" i="1" s="1"/>
  <c r="AH20" i="1" a="1"/>
  <c r="AH20" i="1" s="1"/>
  <c r="AH16" i="1" a="1"/>
  <c r="AH16" i="1" s="1"/>
  <c r="AH23" i="1" a="1"/>
  <c r="AH23" i="1" s="1"/>
  <c r="AH19" i="1" a="1"/>
  <c r="AH19" i="1" s="1"/>
  <c r="AH15" i="1" a="1"/>
  <c r="AH15" i="1" s="1"/>
  <c r="AH10" i="1" a="1"/>
  <c r="AH10" i="1" s="1"/>
  <c r="AH22" i="1" a="1"/>
  <c r="AH22" i="1" s="1"/>
  <c r="AH18" i="1" a="1"/>
  <c r="AH18" i="1" s="1"/>
  <c r="AH14" i="1" a="1"/>
  <c r="AH14" i="1" s="1"/>
  <c r="AH25" i="1" a="1"/>
  <c r="AH25" i="1" s="1"/>
  <c r="AH21" i="1" a="1"/>
  <c r="AH21" i="1" s="1"/>
  <c r="AH17" i="1" a="1"/>
  <c r="AH17" i="1" s="1"/>
  <c r="AI24" i="7" a="1"/>
  <c r="AI24" i="7" s="1"/>
  <c r="AI16" i="7" a="1"/>
  <c r="AI16" i="7" s="1"/>
  <c r="AI23" i="7" a="1"/>
  <c r="AI23" i="7" s="1"/>
  <c r="AI19" i="7" a="1"/>
  <c r="AI19" i="7" s="1"/>
  <c r="AI15" i="7" a="1"/>
  <c r="AI15" i="7" s="1"/>
  <c r="AI14" i="7" a="1"/>
  <c r="AI14" i="7" s="1"/>
  <c r="AI10" i="7" a="1"/>
  <c r="AI10" i="7" s="1"/>
  <c r="AI18" i="7" a="1"/>
  <c r="AI18" i="7" s="1"/>
  <c r="AI22" i="7" a="1"/>
  <c r="AI22" i="7" s="1"/>
  <c r="AI20" i="7" a="1"/>
  <c r="AI20" i="7" s="1"/>
  <c r="AG23" i="7" a="1"/>
  <c r="AG23" i="7" s="1"/>
  <c r="AE9" i="7"/>
  <c r="AF9" i="7" s="1"/>
  <c r="AF10" i="1" a="1"/>
  <c r="AF10" i="1" s="1"/>
  <c r="AG14" i="1" a="1"/>
  <c r="AG14" i="1" s="1"/>
  <c r="AG18" i="1" a="1"/>
  <c r="AG18" i="1" s="1"/>
  <c r="AG22" i="1" a="1"/>
  <c r="AG22" i="1" s="1"/>
  <c r="AE24" i="1" a="1"/>
  <c r="AE24" i="1" s="1"/>
  <c r="AI24" i="1" a="1"/>
  <c r="AI24" i="1" s="1"/>
  <c r="AH14" i="6" a="1"/>
  <c r="AH14" i="6" s="1"/>
  <c r="AF16" i="6" a="1"/>
  <c r="AF16" i="6" s="1"/>
  <c r="AE17" i="6" a="1"/>
  <c r="AE17" i="6" s="1"/>
  <c r="AI17" i="6" a="1"/>
  <c r="AI17" i="6" s="1"/>
  <c r="AH18" i="6" a="1"/>
  <c r="AH18" i="6" s="1"/>
  <c r="AF20" i="6" a="1"/>
  <c r="AF20" i="6" s="1"/>
  <c r="AE21" i="6" a="1"/>
  <c r="AE21" i="6" s="1"/>
  <c r="AI21" i="6" a="1"/>
  <c r="AI21" i="6" s="1"/>
  <c r="AH22" i="6" a="1"/>
  <c r="AH22" i="6" s="1"/>
  <c r="AG23" i="6" a="1"/>
  <c r="AG23" i="6" s="1"/>
  <c r="AF24" i="6" a="1"/>
  <c r="AF24" i="6" s="1"/>
  <c r="AE25" i="6" a="1"/>
  <c r="AE25" i="6" s="1"/>
  <c r="AI25" i="6" a="1"/>
  <c r="AI25" i="6" s="1"/>
  <c r="AG15" i="1" a="1"/>
  <c r="AG15" i="1" s="1"/>
  <c r="AE17" i="1" a="1"/>
  <c r="AE17" i="1" s="1"/>
  <c r="AI17" i="1" a="1"/>
  <c r="AI17" i="1" s="1"/>
  <c r="AG19" i="1" a="1"/>
  <c r="AG19" i="1" s="1"/>
  <c r="AE21" i="1" a="1"/>
  <c r="AE21" i="1" s="1"/>
  <c r="AI21" i="1" a="1"/>
  <c r="AI21" i="1" s="1"/>
  <c r="AG23" i="1" a="1"/>
  <c r="AG23" i="1" s="1"/>
  <c r="AE25" i="1" a="1"/>
  <c r="AE25" i="1" s="1"/>
  <c r="AI25" i="1" a="1"/>
  <c r="AI25" i="1" s="1"/>
  <c r="AE14" i="6" a="1"/>
  <c r="AE14" i="6" s="1"/>
  <c r="AI14" i="6" a="1"/>
  <c r="AI14" i="6" s="1"/>
  <c r="AH15" i="6" a="1"/>
  <c r="AH15" i="6" s="1"/>
  <c r="AG16" i="6" a="1"/>
  <c r="AG16" i="6" s="1"/>
  <c r="AF17" i="6" a="1"/>
  <c r="AF17" i="6" s="1"/>
  <c r="AE18" i="6" a="1"/>
  <c r="AE18" i="6" s="1"/>
  <c r="AI18" i="6" a="1"/>
  <c r="AI18" i="6" s="1"/>
  <c r="AH19" i="6" a="1"/>
  <c r="AH19" i="6" s="1"/>
  <c r="AG20" i="6" a="1"/>
  <c r="AG20" i="6" s="1"/>
  <c r="AF21" i="6" a="1"/>
  <c r="AF21" i="6" s="1"/>
  <c r="AE22" i="6" a="1"/>
  <c r="AE22" i="6" s="1"/>
  <c r="AI22" i="6" a="1"/>
  <c r="AI22" i="6" s="1"/>
  <c r="AH23" i="6" a="1"/>
  <c r="AH23" i="6" s="1"/>
  <c r="AG24" i="6" a="1"/>
  <c r="AG24" i="6" s="1"/>
  <c r="AF25" i="6" a="1"/>
  <c r="AF25" i="6" s="1"/>
  <c r="AE10" i="11" a="1"/>
  <c r="AE10" i="11" s="1"/>
  <c r="AI10" i="11" a="1"/>
  <c r="AI10" i="11" s="1"/>
  <c r="AE15" i="11" a="1"/>
  <c r="AE15" i="11" s="1"/>
  <c r="AI15" i="11" a="1"/>
  <c r="AI15" i="11" s="1"/>
  <c r="AG17" i="11" a="1"/>
  <c r="AG17" i="11" s="1"/>
  <c r="AE19" i="11" a="1"/>
  <c r="AE19" i="11" s="1"/>
  <c r="AI19" i="11" a="1"/>
  <c r="AI19" i="11" s="1"/>
  <c r="AG21" i="11" a="1"/>
  <c r="AG21" i="11" s="1"/>
  <c r="AE23" i="11" a="1"/>
  <c r="AE23" i="11" s="1"/>
  <c r="AI23" i="11" a="1"/>
  <c r="AI23" i="11" s="1"/>
  <c r="AG25" i="11" a="1"/>
  <c r="AG25" i="11" s="1"/>
  <c r="AE9" i="1"/>
  <c r="AF9" i="1" s="1"/>
  <c r="AG16" i="1" a="1"/>
  <c r="AG16" i="1" s="1"/>
  <c r="AG20" i="1" a="1"/>
  <c r="AG20" i="1" s="1"/>
  <c r="AE22" i="1" a="1"/>
  <c r="AE22" i="1" s="1"/>
  <c r="AG24" i="1" a="1"/>
  <c r="AG24" i="1" s="1"/>
  <c r="AE10" i="7" a="1"/>
  <c r="AE10" i="7" s="1"/>
  <c r="AF14" i="6" a="1"/>
  <c r="AF14" i="6" s="1"/>
  <c r="AE15" i="6" a="1"/>
  <c r="AE15" i="6" s="1"/>
  <c r="AI15" i="6" a="1"/>
  <c r="AI15" i="6" s="1"/>
  <c r="AH16" i="6" a="1"/>
  <c r="AH16" i="6" s="1"/>
  <c r="AF18" i="6" a="1"/>
  <c r="AF18" i="6" s="1"/>
  <c r="AE19" i="6" a="1"/>
  <c r="AE19" i="6" s="1"/>
  <c r="AI19" i="6" a="1"/>
  <c r="AI19" i="6" s="1"/>
  <c r="AH20" i="6" a="1"/>
  <c r="AH20" i="6" s="1"/>
  <c r="AG21" i="6" a="1"/>
  <c r="AG21" i="6" s="1"/>
  <c r="AF22" i="6" a="1"/>
  <c r="AF22" i="6" s="1"/>
  <c r="AE23" i="6" a="1"/>
  <c r="AE23" i="6" s="1"/>
  <c r="AI23" i="6" a="1"/>
  <c r="AI23" i="6" s="1"/>
  <c r="AH24" i="6" a="1"/>
  <c r="AH24" i="6" s="1"/>
  <c r="AG25" i="6" a="1"/>
  <c r="AG25" i="6" s="1"/>
  <c r="AE15" i="7" a="1"/>
  <c r="AE15" i="7" s="1"/>
  <c r="AG14" i="11" a="1"/>
  <c r="AG14" i="11" s="1"/>
  <c r="AE16" i="11" a="1"/>
  <c r="AE16" i="11" s="1"/>
  <c r="AI16" i="11" a="1"/>
  <c r="AI16" i="11" s="1"/>
  <c r="AG18" i="11" a="1"/>
  <c r="AG18" i="11" s="1"/>
  <c r="AE20" i="11" a="1"/>
  <c r="AE20" i="11" s="1"/>
  <c r="AI20" i="11" a="1"/>
  <c r="AI20" i="11" s="1"/>
  <c r="AG22" i="11" a="1"/>
  <c r="AG22" i="11" s="1"/>
  <c r="AE24" i="11" a="1"/>
  <c r="AE24" i="11" s="1"/>
  <c r="AI24" i="11" a="1"/>
  <c r="AI24" i="11" s="1"/>
  <c r="AE19" i="7" a="1"/>
  <c r="AE19" i="7" s="1"/>
  <c r="AE23" i="7" a="1"/>
  <c r="AE23" i="7" s="1"/>
  <c r="AE15" i="1" a="1"/>
  <c r="AE15" i="1" s="1"/>
  <c r="AG17" i="1" a="1"/>
  <c r="AG17" i="1" s="1"/>
  <c r="AE19" i="1" a="1"/>
  <c r="AE19" i="1" s="1"/>
  <c r="AI19" i="1" a="1"/>
  <c r="AI19" i="1" s="1"/>
  <c r="AG21" i="1" a="1"/>
  <c r="AG21" i="1" s="1"/>
  <c r="AG14" i="6" a="1"/>
  <c r="AG14" i="6" s="1"/>
  <c r="AF15" i="6" a="1"/>
  <c r="AF15" i="6" s="1"/>
  <c r="AE16" i="6" a="1"/>
  <c r="AE16" i="6" s="1"/>
  <c r="AI16" i="6" a="1"/>
  <c r="AI16" i="6" s="1"/>
  <c r="AH17" i="6" a="1"/>
  <c r="AH17" i="6" s="1"/>
  <c r="AG18" i="6" a="1"/>
  <c r="AG18" i="6" s="1"/>
  <c r="AF19" i="6" a="1"/>
  <c r="AF19" i="6" s="1"/>
  <c r="AE20" i="6" a="1"/>
  <c r="AE20" i="6" s="1"/>
  <c r="AI20" i="6" a="1"/>
  <c r="AI20" i="6" s="1"/>
  <c r="AH21" i="6" a="1"/>
  <c r="AH21" i="6" s="1"/>
  <c r="AG10" i="11" a="1"/>
  <c r="AG10" i="11" s="1"/>
  <c r="AE17" i="11" a="1"/>
  <c r="AE17" i="11" s="1"/>
  <c r="AI17" i="11" a="1"/>
  <c r="AI17" i="11" s="1"/>
  <c r="AG19" i="11" a="1"/>
  <c r="AG19" i="11" s="1"/>
  <c r="AE21" i="11" a="1"/>
  <c r="AE21" i="11" s="1"/>
  <c r="AI21" i="11" a="1"/>
  <c r="AI21" i="11" s="1"/>
  <c r="N13" i="11"/>
  <c r="N25" i="11" s="1" a="1"/>
  <c r="N25" i="11" s="1"/>
  <c r="M13" i="11"/>
  <c r="M24" i="11" s="1" a="1"/>
  <c r="M24" i="11" s="1"/>
  <c r="L13" i="11"/>
  <c r="L22" i="11" s="1" a="1"/>
  <c r="L22" i="11" s="1"/>
  <c r="K13" i="11"/>
  <c r="K24" i="11" s="1" a="1"/>
  <c r="K24" i="11" s="1"/>
  <c r="J13" i="11"/>
  <c r="J25" i="11" s="1" a="1"/>
  <c r="J25" i="11" s="1"/>
  <c r="N13" i="6"/>
  <c r="N23" i="6" s="1" a="1"/>
  <c r="N23" i="6" s="1"/>
  <c r="M13" i="6"/>
  <c r="M25" i="6" s="1" a="1"/>
  <c r="M25" i="6" s="1"/>
  <c r="L13" i="6"/>
  <c r="L14" i="6" s="1" a="1"/>
  <c r="L14" i="6" s="1"/>
  <c r="K13" i="6"/>
  <c r="K22" i="6" s="1" a="1"/>
  <c r="K22" i="6" s="1"/>
  <c r="J13" i="6"/>
  <c r="J23" i="6" s="1" a="1"/>
  <c r="J23" i="6" s="1"/>
  <c r="N13" i="7"/>
  <c r="N23" i="7" s="1" a="1"/>
  <c r="N23" i="7" s="1"/>
  <c r="M13" i="7"/>
  <c r="M23" i="7" s="1" a="1"/>
  <c r="M23" i="7" s="1"/>
  <c r="L13" i="7"/>
  <c r="L17" i="7" s="1" a="1"/>
  <c r="L17" i="7" s="1"/>
  <c r="K13" i="7"/>
  <c r="K23" i="7" s="1" a="1"/>
  <c r="K23" i="7" s="1"/>
  <c r="J13" i="7"/>
  <c r="J19" i="7" s="1" a="1"/>
  <c r="J19" i="7" s="1"/>
  <c r="N13" i="1"/>
  <c r="N22" i="1" s="1" a="1"/>
  <c r="N22" i="1" s="1"/>
  <c r="M13" i="1"/>
  <c r="M23" i="1" s="1" a="1"/>
  <c r="M23" i="1" s="1"/>
  <c r="L13" i="1"/>
  <c r="L24" i="1" s="1" a="1"/>
  <c r="L24" i="1" s="1"/>
  <c r="K13" i="1"/>
  <c r="K18" i="1" s="1" a="1"/>
  <c r="K18" i="1" s="1"/>
  <c r="J13" i="1"/>
  <c r="J10" i="1" s="1" a="1"/>
  <c r="J10" i="1" s="1"/>
  <c r="M10" i="11" l="1" a="1"/>
  <c r="M10" i="11" s="1"/>
  <c r="AH26" i="11"/>
  <c r="M15" i="7" a="1"/>
  <c r="M15" i="7" s="1"/>
  <c r="AF26" i="7"/>
  <c r="N10" i="6" a="1"/>
  <c r="N10" i="6" s="1"/>
  <c r="N19" i="1" a="1"/>
  <c r="N19" i="1" s="1"/>
  <c r="N15" i="7" a="1"/>
  <c r="N15" i="7" s="1"/>
  <c r="N23" i="1" a="1"/>
  <c r="N23" i="1" s="1"/>
  <c r="M19" i="7" a="1"/>
  <c r="M19" i="7" s="1"/>
  <c r="N16" i="6" a="1"/>
  <c r="N16" i="6" s="1"/>
  <c r="L15" i="11" a="1"/>
  <c r="L15" i="11" s="1"/>
  <c r="L10" i="6" a="1"/>
  <c r="L10" i="6" s="1"/>
  <c r="L22" i="6" a="1"/>
  <c r="L22" i="6" s="1"/>
  <c r="M18" i="11" a="1"/>
  <c r="M18" i="11" s="1"/>
  <c r="L16" i="1" a="1"/>
  <c r="L16" i="1" s="1"/>
  <c r="K16" i="11" a="1"/>
  <c r="K16" i="11" s="1"/>
  <c r="M20" i="7" a="1"/>
  <c r="M20" i="7" s="1"/>
  <c r="M24" i="7" a="1"/>
  <c r="M24" i="7" s="1"/>
  <c r="M16" i="1" a="1"/>
  <c r="M16" i="1" s="1"/>
  <c r="N14" i="7" a="1"/>
  <c r="N14" i="7" s="1"/>
  <c r="N24" i="7" a="1"/>
  <c r="N24" i="7" s="1"/>
  <c r="J16" i="6" a="1"/>
  <c r="J16" i="6" s="1"/>
  <c r="M21" i="11" a="1"/>
  <c r="M21" i="11" s="1"/>
  <c r="M22" i="11" a="1"/>
  <c r="M22" i="11" s="1"/>
  <c r="M17" i="6" a="1"/>
  <c r="M17" i="6" s="1"/>
  <c r="M25" i="11" a="1"/>
  <c r="M25" i="11" s="1"/>
  <c r="M16" i="7" a="1"/>
  <c r="M16" i="7" s="1"/>
  <c r="K23" i="6" a="1"/>
  <c r="K23" i="6" s="1"/>
  <c r="N19" i="7" a="1"/>
  <c r="N19" i="7" s="1"/>
  <c r="N24" i="6" a="1"/>
  <c r="N24" i="6" s="1"/>
  <c r="M15" i="11" a="1"/>
  <c r="M15" i="11" s="1"/>
  <c r="J24" i="7" a="1"/>
  <c r="J24" i="7" s="1"/>
  <c r="K15" i="6" a="1"/>
  <c r="K15" i="6" s="1"/>
  <c r="K15" i="11" a="1"/>
  <c r="K15" i="11" s="1"/>
  <c r="K18" i="11" a="1"/>
  <c r="K18" i="11" s="1"/>
  <c r="K21" i="11" a="1"/>
  <c r="K21" i="11" s="1"/>
  <c r="K25" i="11" a="1"/>
  <c r="K25" i="11" s="1"/>
  <c r="AG26" i="7"/>
  <c r="AG27" i="7" s="1"/>
  <c r="AG29" i="7" s="1"/>
  <c r="J24" i="6" a="1"/>
  <c r="J24" i="6" s="1"/>
  <c r="K19" i="11" a="1"/>
  <c r="K19" i="11" s="1"/>
  <c r="K22" i="11" a="1"/>
  <c r="K22" i="11" s="1"/>
  <c r="AE26" i="7"/>
  <c r="AE27" i="7" s="1"/>
  <c r="M20" i="1" a="1"/>
  <c r="M20" i="1" s="1"/>
  <c r="L10" i="1" a="1"/>
  <c r="L10" i="1" s="1"/>
  <c r="L21" i="1" a="1"/>
  <c r="L21" i="1" s="1"/>
  <c r="L19" i="11" a="1"/>
  <c r="L19" i="11" s="1"/>
  <c r="AH26" i="7"/>
  <c r="AH27" i="7" s="1"/>
  <c r="AH29" i="7" s="1"/>
  <c r="M10" i="1" a="1"/>
  <c r="M10" i="1" s="1"/>
  <c r="L15" i="1" a="1"/>
  <c r="L15" i="1" s="1"/>
  <c r="N16" i="7" a="1"/>
  <c r="N16" i="7" s="1"/>
  <c r="N20" i="7" a="1"/>
  <c r="N20" i="7" s="1"/>
  <c r="M25" i="7" a="1"/>
  <c r="M25" i="7" s="1"/>
  <c r="L18" i="6" a="1"/>
  <c r="L18" i="6" s="1"/>
  <c r="M16" i="11" a="1"/>
  <c r="M16" i="11" s="1"/>
  <c r="M19" i="11" a="1"/>
  <c r="M19" i="11" s="1"/>
  <c r="K23" i="11" a="1"/>
  <c r="K23" i="11" s="1"/>
  <c r="N10" i="1" a="1"/>
  <c r="N10" i="1" s="1"/>
  <c r="L25" i="1" a="1"/>
  <c r="L25" i="1" s="1"/>
  <c r="M17" i="7" a="1"/>
  <c r="M17" i="7" s="1"/>
  <c r="M21" i="7" a="1"/>
  <c r="M21" i="7" s="1"/>
  <c r="J10" i="6" a="1"/>
  <c r="J10" i="6" s="1"/>
  <c r="K19" i="6" a="1"/>
  <c r="K19" i="6" s="1"/>
  <c r="K10" i="11" a="1"/>
  <c r="K10" i="11" s="1"/>
  <c r="J17" i="11" a="1"/>
  <c r="J17" i="11" s="1"/>
  <c r="K20" i="11" a="1"/>
  <c r="K20" i="11" s="1"/>
  <c r="M23" i="11" a="1"/>
  <c r="M23" i="11" s="1"/>
  <c r="AI26" i="7"/>
  <c r="AI27" i="7" s="1"/>
  <c r="AI29" i="7" s="1"/>
  <c r="N15" i="1" a="1"/>
  <c r="N15" i="1" s="1"/>
  <c r="L23" i="1" a="1"/>
  <c r="L23" i="1" s="1"/>
  <c r="L18" i="7" a="1"/>
  <c r="L18" i="7" s="1"/>
  <c r="M22" i="7" a="1"/>
  <c r="M22" i="7" s="1"/>
  <c r="J20" i="6" a="1"/>
  <c r="J20" i="6" s="1"/>
  <c r="L10" i="11" a="1"/>
  <c r="L10" i="11" s="1"/>
  <c r="K14" i="11" a="1"/>
  <c r="K14" i="11" s="1"/>
  <c r="K17" i="11" a="1"/>
  <c r="K17" i="11" s="1"/>
  <c r="M20" i="11" a="1"/>
  <c r="M20" i="11" s="1"/>
  <c r="AE26" i="1"/>
  <c r="AE27" i="1" s="1"/>
  <c r="AI26" i="11"/>
  <c r="AI28" i="11" s="1"/>
  <c r="AF26" i="11"/>
  <c r="AF27" i="11" s="1"/>
  <c r="AF29" i="11" s="1"/>
  <c r="J20" i="7" a="1"/>
  <c r="J20" i="7" s="1"/>
  <c r="L17" i="1" a="1"/>
  <c r="L17" i="1" s="1"/>
  <c r="M24" i="1" a="1"/>
  <c r="M24" i="1" s="1"/>
  <c r="M14" i="7" a="1"/>
  <c r="M14" i="7" s="1"/>
  <c r="K10" i="6" a="1"/>
  <c r="K10" i="6" s="1"/>
  <c r="L19" i="1" a="1"/>
  <c r="L19" i="1" s="1"/>
  <c r="M10" i="7" a="1"/>
  <c r="M10" i="7" s="1"/>
  <c r="J15" i="7" a="1"/>
  <c r="J15" i="7" s="1"/>
  <c r="M18" i="7" a="1"/>
  <c r="M18" i="7" s="1"/>
  <c r="N20" i="6" a="1"/>
  <c r="N20" i="6" s="1"/>
  <c r="M14" i="11" a="1"/>
  <c r="M14" i="11" s="1"/>
  <c r="M17" i="11" a="1"/>
  <c r="M17" i="11" s="1"/>
  <c r="J21" i="11" a="1"/>
  <c r="J21" i="11" s="1"/>
  <c r="AE26" i="11"/>
  <c r="AE27" i="11" s="1"/>
  <c r="AI26" i="1"/>
  <c r="AI27" i="1" s="1"/>
  <c r="AI29" i="1" s="1"/>
  <c r="AI26" i="6"/>
  <c r="AF26" i="1"/>
  <c r="AE26" i="6"/>
  <c r="AE27" i="6" s="1"/>
  <c r="AE9" i="6"/>
  <c r="AF9" i="6" s="1"/>
  <c r="AG26" i="6"/>
  <c r="AG26" i="11"/>
  <c r="AH28" i="11" s="1"/>
  <c r="AH26" i="1"/>
  <c r="AG26" i="1"/>
  <c r="AH27" i="11"/>
  <c r="AH29" i="11" s="1"/>
  <c r="AF26" i="6"/>
  <c r="AH26" i="6"/>
  <c r="K25" i="1" a="1"/>
  <c r="K25" i="1" s="1"/>
  <c r="K21" i="1" a="1"/>
  <c r="K21" i="1" s="1"/>
  <c r="K17" i="1" a="1"/>
  <c r="K17" i="1" s="1"/>
  <c r="K24" i="1" a="1"/>
  <c r="K24" i="1" s="1"/>
  <c r="K20" i="1" a="1"/>
  <c r="K20" i="1" s="1"/>
  <c r="K16" i="1" a="1"/>
  <c r="K16" i="1" s="1"/>
  <c r="K23" i="1" a="1"/>
  <c r="K23" i="1" s="1"/>
  <c r="K19" i="1" a="1"/>
  <c r="K19" i="1" s="1"/>
  <c r="K15" i="1" a="1"/>
  <c r="K15" i="1" s="1"/>
  <c r="J19" i="1" a="1"/>
  <c r="J19" i="1" s="1"/>
  <c r="K10" i="7" a="1"/>
  <c r="K10" i="7" s="1"/>
  <c r="L25" i="6" a="1"/>
  <c r="L25" i="6" s="1"/>
  <c r="L21" i="6" a="1"/>
  <c r="L21" i="6" s="1"/>
  <c r="L17" i="6" a="1"/>
  <c r="L17" i="6" s="1"/>
  <c r="L24" i="6" a="1"/>
  <c r="L24" i="6" s="1"/>
  <c r="L20" i="6" a="1"/>
  <c r="L20" i="6" s="1"/>
  <c r="L16" i="6" a="1"/>
  <c r="L16" i="6" s="1"/>
  <c r="L23" i="6" a="1"/>
  <c r="L23" i="6" s="1"/>
  <c r="L19" i="6" a="1"/>
  <c r="L19" i="6" s="1"/>
  <c r="L15" i="6" a="1"/>
  <c r="L15" i="6" s="1"/>
  <c r="J23" i="1" a="1"/>
  <c r="J23" i="1" s="1"/>
  <c r="K22" i="7" a="1"/>
  <c r="K22" i="7" s="1"/>
  <c r="K25" i="7" a="1"/>
  <c r="K25" i="7" s="1"/>
  <c r="K21" i="7" a="1"/>
  <c r="K21" i="7" s="1"/>
  <c r="K17" i="7" a="1"/>
  <c r="K17" i="7" s="1"/>
  <c r="K24" i="7" a="1"/>
  <c r="K24" i="7" s="1"/>
  <c r="K20" i="7" a="1"/>
  <c r="K20" i="7" s="1"/>
  <c r="K16" i="7" a="1"/>
  <c r="K16" i="7" s="1"/>
  <c r="M24" i="6" a="1"/>
  <c r="M24" i="6" s="1"/>
  <c r="M20" i="6" a="1"/>
  <c r="M20" i="6" s="1"/>
  <c r="M16" i="6" a="1"/>
  <c r="M16" i="6" s="1"/>
  <c r="M23" i="6" a="1"/>
  <c r="M23" i="6" s="1"/>
  <c r="M19" i="6" a="1"/>
  <c r="M19" i="6" s="1"/>
  <c r="M15" i="6" a="1"/>
  <c r="M15" i="6" s="1"/>
  <c r="M10" i="6" a="1"/>
  <c r="M10" i="6" s="1"/>
  <c r="M22" i="6" a="1"/>
  <c r="M22" i="6" s="1"/>
  <c r="M18" i="6" a="1"/>
  <c r="M18" i="6" s="1"/>
  <c r="M14" i="6" a="1"/>
  <c r="M14" i="6" s="1"/>
  <c r="J22" i="1" a="1"/>
  <c r="J22" i="1" s="1"/>
  <c r="J18" i="1" a="1"/>
  <c r="J18" i="1" s="1"/>
  <c r="J14" i="1" a="1"/>
  <c r="J14" i="1" s="1"/>
  <c r="J25" i="1" a="1"/>
  <c r="J25" i="1" s="1"/>
  <c r="J21" i="1" a="1"/>
  <c r="J21" i="1" s="1"/>
  <c r="J17" i="1" a="1"/>
  <c r="J17" i="1" s="1"/>
  <c r="J24" i="1" a="1"/>
  <c r="J24" i="1" s="1"/>
  <c r="J20" i="1" a="1"/>
  <c r="J20" i="1" s="1"/>
  <c r="J16" i="1" a="1"/>
  <c r="J16" i="1" s="1"/>
  <c r="L25" i="7" a="1"/>
  <c r="L25" i="7" s="1"/>
  <c r="L21" i="7" a="1"/>
  <c r="L21" i="7" s="1"/>
  <c r="L24" i="7" a="1"/>
  <c r="L24" i="7" s="1"/>
  <c r="L20" i="7" a="1"/>
  <c r="L20" i="7" s="1"/>
  <c r="L16" i="7" a="1"/>
  <c r="L16" i="7" s="1"/>
  <c r="L23" i="7" a="1"/>
  <c r="L23" i="7" s="1"/>
  <c r="L19" i="7" a="1"/>
  <c r="L19" i="7" s="1"/>
  <c r="L15" i="7" a="1"/>
  <c r="L15" i="7" s="1"/>
  <c r="L10" i="7" a="1"/>
  <c r="L10" i="7" s="1"/>
  <c r="J15" i="1" a="1"/>
  <c r="J15" i="1" s="1"/>
  <c r="K15" i="7" a="1"/>
  <c r="K15" i="7" s="1"/>
  <c r="K10" i="1" a="1"/>
  <c r="K10" i="1" s="1"/>
  <c r="K22" i="1" a="1"/>
  <c r="K22" i="1" s="1"/>
  <c r="K14" i="7" a="1"/>
  <c r="K14" i="7" s="1"/>
  <c r="K19" i="7" a="1"/>
  <c r="K19" i="7" s="1"/>
  <c r="L14" i="7" a="1"/>
  <c r="L14" i="7" s="1"/>
  <c r="K18" i="7" a="1"/>
  <c r="K18" i="7" s="1"/>
  <c r="K14" i="1" a="1"/>
  <c r="K14" i="1" s="1"/>
  <c r="J23" i="7" a="1"/>
  <c r="J23" i="7" s="1"/>
  <c r="J10" i="7" a="1"/>
  <c r="J10" i="7" s="1"/>
  <c r="J22" i="7" a="1"/>
  <c r="J22" i="7" s="1"/>
  <c r="J18" i="7" a="1"/>
  <c r="J18" i="7" s="1"/>
  <c r="J14" i="7" a="1"/>
  <c r="J14" i="7" s="1"/>
  <c r="J25" i="7" a="1"/>
  <c r="J25" i="7" s="1"/>
  <c r="J21" i="7" a="1"/>
  <c r="J21" i="7" s="1"/>
  <c r="J17" i="7" a="1"/>
  <c r="J17" i="7" s="1"/>
  <c r="J16" i="7" a="1"/>
  <c r="J16" i="7" s="1"/>
  <c r="L22" i="7" a="1"/>
  <c r="L22" i="7" s="1"/>
  <c r="M21" i="6" a="1"/>
  <c r="M21" i="6" s="1"/>
  <c r="N17" i="11" a="1"/>
  <c r="N17" i="11" s="1"/>
  <c r="N21" i="11" a="1"/>
  <c r="N21" i="11" s="1"/>
  <c r="L23" i="11" a="1"/>
  <c r="L23" i="11" s="1"/>
  <c r="L14" i="1" a="1"/>
  <c r="L14" i="1" s="1"/>
  <c r="N16" i="1" a="1"/>
  <c r="N16" i="1" s="1"/>
  <c r="M17" i="1" a="1"/>
  <c r="M17" i="1" s="1"/>
  <c r="L18" i="1" a="1"/>
  <c r="L18" i="1" s="1"/>
  <c r="N20" i="1" a="1"/>
  <c r="N20" i="1" s="1"/>
  <c r="M21" i="1" a="1"/>
  <c r="M21" i="1" s="1"/>
  <c r="L22" i="1" a="1"/>
  <c r="L22" i="1" s="1"/>
  <c r="N24" i="1" a="1"/>
  <c r="N24" i="1" s="1"/>
  <c r="M25" i="1" a="1"/>
  <c r="M25" i="1" s="1"/>
  <c r="K16" i="6" a="1"/>
  <c r="K16" i="6" s="1"/>
  <c r="J17" i="6" a="1"/>
  <c r="J17" i="6" s="1"/>
  <c r="N17" i="6" a="1"/>
  <c r="N17" i="6" s="1"/>
  <c r="K20" i="6" a="1"/>
  <c r="K20" i="6" s="1"/>
  <c r="J21" i="6" a="1"/>
  <c r="J21" i="6" s="1"/>
  <c r="N21" i="6" a="1"/>
  <c r="N21" i="6" s="1"/>
  <c r="K24" i="6" a="1"/>
  <c r="K24" i="6" s="1"/>
  <c r="J25" i="6" a="1"/>
  <c r="J25" i="6" s="1"/>
  <c r="N25" i="6" a="1"/>
  <c r="N25" i="6" s="1"/>
  <c r="N17" i="7" a="1"/>
  <c r="N17" i="7" s="1"/>
  <c r="N21" i="7" a="1"/>
  <c r="N21" i="7" s="1"/>
  <c r="N25" i="7" a="1"/>
  <c r="N25" i="7" s="1"/>
  <c r="J14" i="11" a="1"/>
  <c r="J14" i="11" s="1"/>
  <c r="N14" i="11" a="1"/>
  <c r="N14" i="11" s="1"/>
  <c r="L16" i="11" a="1"/>
  <c r="L16" i="11" s="1"/>
  <c r="J18" i="11" a="1"/>
  <c r="J18" i="11" s="1"/>
  <c r="N18" i="11" a="1"/>
  <c r="N18" i="11" s="1"/>
  <c r="L20" i="11" a="1"/>
  <c r="L20" i="11" s="1"/>
  <c r="J22" i="11" a="1"/>
  <c r="J22" i="11" s="1"/>
  <c r="N22" i="11" a="1"/>
  <c r="N22" i="11" s="1"/>
  <c r="L24" i="11" a="1"/>
  <c r="L24" i="11" s="1"/>
  <c r="M14" i="1" a="1"/>
  <c r="M14" i="1" s="1"/>
  <c r="N17" i="1" a="1"/>
  <c r="N17" i="1" s="1"/>
  <c r="M18" i="1" a="1"/>
  <c r="M18" i="1" s="1"/>
  <c r="N21" i="1" a="1"/>
  <c r="N21" i="1" s="1"/>
  <c r="M22" i="1" a="1"/>
  <c r="M22" i="1" s="1"/>
  <c r="N25" i="1" a="1"/>
  <c r="N25" i="1" s="1"/>
  <c r="J14" i="6" a="1"/>
  <c r="J14" i="6" s="1"/>
  <c r="N14" i="6" a="1"/>
  <c r="N14" i="6" s="1"/>
  <c r="K17" i="6" a="1"/>
  <c r="K17" i="6" s="1"/>
  <c r="J18" i="6" a="1"/>
  <c r="J18" i="6" s="1"/>
  <c r="N18" i="6" a="1"/>
  <c r="N18" i="6" s="1"/>
  <c r="K21" i="6" a="1"/>
  <c r="K21" i="6" s="1"/>
  <c r="J22" i="6" a="1"/>
  <c r="J22" i="6" s="1"/>
  <c r="N22" i="6" a="1"/>
  <c r="N22" i="6" s="1"/>
  <c r="K25" i="6" a="1"/>
  <c r="K25" i="6" s="1"/>
  <c r="J10" i="11" a="1"/>
  <c r="J10" i="11" s="1"/>
  <c r="N10" i="11" a="1"/>
  <c r="N10" i="11" s="1"/>
  <c r="N18" i="7" a="1"/>
  <c r="N18" i="7" s="1"/>
  <c r="J15" i="11" a="1"/>
  <c r="J15" i="11" s="1"/>
  <c r="N15" i="11" a="1"/>
  <c r="N15" i="11" s="1"/>
  <c r="L17" i="11" a="1"/>
  <c r="L17" i="11" s="1"/>
  <c r="J19" i="11" a="1"/>
  <c r="J19" i="11" s="1"/>
  <c r="N19" i="11" a="1"/>
  <c r="N19" i="11" s="1"/>
  <c r="L21" i="11" a="1"/>
  <c r="L21" i="11" s="1"/>
  <c r="J23" i="11" a="1"/>
  <c r="J23" i="11" s="1"/>
  <c r="N23" i="11" a="1"/>
  <c r="N23" i="11" s="1"/>
  <c r="L25" i="11" a="1"/>
  <c r="L25" i="11" s="1"/>
  <c r="N22" i="7" a="1"/>
  <c r="N22" i="7" s="1"/>
  <c r="N14" i="1" a="1"/>
  <c r="N14" i="1" s="1"/>
  <c r="M15" i="1" a="1"/>
  <c r="M15" i="1" s="1"/>
  <c r="N18" i="1" a="1"/>
  <c r="N18" i="1" s="1"/>
  <c r="M19" i="1" a="1"/>
  <c r="M19" i="1" s="1"/>
  <c r="L20" i="1" a="1"/>
  <c r="L20" i="1" s="1"/>
  <c r="N10" i="7" a="1"/>
  <c r="N10" i="7" s="1"/>
  <c r="K14" i="6" a="1"/>
  <c r="K14" i="6" s="1"/>
  <c r="J15" i="6" a="1"/>
  <c r="J15" i="6" s="1"/>
  <c r="N15" i="6" a="1"/>
  <c r="N15" i="6" s="1"/>
  <c r="K18" i="6" a="1"/>
  <c r="K18" i="6" s="1"/>
  <c r="J19" i="6" a="1"/>
  <c r="J19" i="6" s="1"/>
  <c r="N19" i="6" a="1"/>
  <c r="N19" i="6" s="1"/>
  <c r="L14" i="11" a="1"/>
  <c r="L14" i="11" s="1"/>
  <c r="J16" i="11" a="1"/>
  <c r="J16" i="11" s="1"/>
  <c r="N16" i="11" a="1"/>
  <c r="N16" i="11" s="1"/>
  <c r="L18" i="11" a="1"/>
  <c r="L18" i="11" s="1"/>
  <c r="J20" i="11" a="1"/>
  <c r="J20" i="11" s="1"/>
  <c r="N20" i="11" a="1"/>
  <c r="N20" i="11" s="1"/>
  <c r="J24" i="11" a="1"/>
  <c r="J24" i="11" s="1"/>
  <c r="N24" i="11" a="1"/>
  <c r="N24" i="11" s="1"/>
  <c r="BD13" i="7"/>
  <c r="BD22" i="7" s="1" a="1"/>
  <c r="BD22" i="7" s="1"/>
  <c r="BC13" i="7"/>
  <c r="BC25" i="7" s="1" a="1"/>
  <c r="BC25" i="7" s="1"/>
  <c r="BB13" i="7"/>
  <c r="BB24" i="7" s="1" a="1"/>
  <c r="BB24" i="7" s="1"/>
  <c r="BA13" i="7"/>
  <c r="BA18" i="7" s="1" a="1"/>
  <c r="BA18" i="7" s="1"/>
  <c r="AZ13" i="7"/>
  <c r="BD13" i="1"/>
  <c r="BD25" i="1" s="1" a="1"/>
  <c r="BD25" i="1" s="1"/>
  <c r="BC13" i="1"/>
  <c r="BC22" i="1" s="1" a="1"/>
  <c r="BC22" i="1" s="1"/>
  <c r="BB13" i="1"/>
  <c r="BB23" i="1" s="1" a="1"/>
  <c r="BB23" i="1" s="1"/>
  <c r="BA13" i="1"/>
  <c r="BA24" i="1" s="1" a="1"/>
  <c r="BA24" i="1" s="1"/>
  <c r="AZ13" i="1"/>
  <c r="AZ25" i="1" s="1" a="1"/>
  <c r="AZ25" i="1" s="1"/>
  <c r="BD13" i="11"/>
  <c r="BD10" i="11" s="1" a="1"/>
  <c r="BD10" i="11" s="1"/>
  <c r="BC13" i="11"/>
  <c r="BC24" i="11" s="1" a="1"/>
  <c r="BC24" i="11" s="1"/>
  <c r="BB13" i="11"/>
  <c r="BB10" i="11" s="1" a="1"/>
  <c r="BB10" i="11" s="1"/>
  <c r="BA13" i="11"/>
  <c r="BA18" i="11" s="1" a="1"/>
  <c r="BA18" i="11" s="1"/>
  <c r="AZ13" i="11"/>
  <c r="AZ23" i="11" s="1" a="1"/>
  <c r="AZ23" i="11" s="1"/>
  <c r="BD13" i="6"/>
  <c r="BD20" i="6" s="1" a="1"/>
  <c r="BD20" i="6" s="1"/>
  <c r="BC13" i="6"/>
  <c r="BC22" i="6" s="1" a="1"/>
  <c r="BC22" i="6" s="1"/>
  <c r="BB13" i="6"/>
  <c r="BB15" i="6" s="1" a="1"/>
  <c r="BB15" i="6" s="1"/>
  <c r="BA13" i="6"/>
  <c r="BA10" i="6" s="1" a="1"/>
  <c r="BA10" i="6" s="1"/>
  <c r="AZ13" i="6"/>
  <c r="AZ23" i="6" s="1" a="1"/>
  <c r="AZ23" i="6" s="1"/>
  <c r="AW13" i="6"/>
  <c r="AW16" i="6" s="1" a="1"/>
  <c r="AW16" i="6" s="1"/>
  <c r="AV13" i="6"/>
  <c r="AV25" i="6" s="1" a="1"/>
  <c r="AV25" i="6" s="1"/>
  <c r="AU13" i="6"/>
  <c r="AU15" i="6" s="1" a="1"/>
  <c r="AU15" i="6" s="1"/>
  <c r="AT13" i="6"/>
  <c r="AT25" i="6" s="1" a="1"/>
  <c r="AT25" i="6" s="1"/>
  <c r="AS13" i="6"/>
  <c r="AS14" i="6" s="1"/>
  <c r="AW13" i="7"/>
  <c r="AW19" i="7" s="1" a="1"/>
  <c r="AW19" i="7" s="1"/>
  <c r="AV13" i="7"/>
  <c r="AV23" i="7" s="1" a="1"/>
  <c r="AV23" i="7" s="1"/>
  <c r="AU13" i="7"/>
  <c r="AU24" i="7" s="1" a="1"/>
  <c r="AU24" i="7" s="1"/>
  <c r="AT13" i="7"/>
  <c r="AS13" i="7"/>
  <c r="AS21" i="7" s="1" a="1"/>
  <c r="AS21" i="7" s="1"/>
  <c r="AW13" i="1"/>
  <c r="AW23" i="1" s="1" a="1"/>
  <c r="AW23" i="1" s="1"/>
  <c r="AV13" i="1"/>
  <c r="AV18" i="1" s="1" a="1"/>
  <c r="AV18" i="1" s="1"/>
  <c r="AU13" i="1"/>
  <c r="AU15" i="1" s="1" a="1"/>
  <c r="AU15" i="1" s="1"/>
  <c r="AT13" i="1"/>
  <c r="AT19" i="1" s="1" a="1"/>
  <c r="AT19" i="1" s="1"/>
  <c r="AS13" i="1"/>
  <c r="AW13" i="11"/>
  <c r="AV13" i="11"/>
  <c r="AV17" i="11" s="1" a="1"/>
  <c r="AV17" i="11" s="1"/>
  <c r="AU13" i="11"/>
  <c r="AU24" i="11" s="1" a="1"/>
  <c r="AU24" i="11" s="1"/>
  <c r="AT13" i="11"/>
  <c r="AT10" i="11" s="1" a="1"/>
  <c r="AT10" i="11" s="1"/>
  <c r="AS13" i="11"/>
  <c r="AS23" i="11" s="1" a="1"/>
  <c r="AS23" i="11" s="1"/>
  <c r="AP13" i="11"/>
  <c r="AP25" i="11" s="1" a="1"/>
  <c r="AP25" i="11" s="1"/>
  <c r="AO13" i="11"/>
  <c r="AO22" i="11" s="1" a="1"/>
  <c r="AO22" i="11" s="1"/>
  <c r="AN13" i="11"/>
  <c r="AN16" i="11" s="1" a="1"/>
  <c r="AN16" i="11" s="1"/>
  <c r="AM13" i="11"/>
  <c r="AL13" i="11"/>
  <c r="AL21" i="11" s="1" a="1"/>
  <c r="AL21" i="11" s="1"/>
  <c r="AP13" i="6"/>
  <c r="AP18" i="6" s="1" a="1"/>
  <c r="AP18" i="6" s="1"/>
  <c r="AO13" i="6"/>
  <c r="AO16" i="6" s="1" a="1"/>
  <c r="AO16" i="6" s="1"/>
  <c r="AN13" i="6"/>
  <c r="AN22" i="6" s="1" a="1"/>
  <c r="AN22" i="6" s="1"/>
  <c r="AM13" i="6"/>
  <c r="AM25" i="6" s="1" a="1"/>
  <c r="AM25" i="6" s="1"/>
  <c r="AL13" i="6"/>
  <c r="AL22" i="6" s="1" a="1"/>
  <c r="AL22" i="6" s="1"/>
  <c r="AP13" i="7"/>
  <c r="AP18" i="7" s="1" a="1"/>
  <c r="AP18" i="7" s="1"/>
  <c r="AO13" i="7"/>
  <c r="AO19" i="7" s="1" a="1"/>
  <c r="AO19" i="7" s="1"/>
  <c r="AN13" i="7"/>
  <c r="AN16" i="7" s="1" a="1"/>
  <c r="AN16" i="7" s="1"/>
  <c r="AM13" i="7"/>
  <c r="AM16" i="7" s="1" a="1"/>
  <c r="AM16" i="7" s="1"/>
  <c r="AL13" i="7"/>
  <c r="AL15" i="7" s="1" a="1"/>
  <c r="AL15" i="7" s="1"/>
  <c r="AP13" i="1"/>
  <c r="AP23" i="1" s="1" a="1"/>
  <c r="AP23" i="1" s="1"/>
  <c r="AO13" i="1"/>
  <c r="AO16" i="1" s="1" a="1"/>
  <c r="AO16" i="1" s="1"/>
  <c r="AN13" i="1"/>
  <c r="AN24" i="1" s="1" a="1"/>
  <c r="AN24" i="1" s="1"/>
  <c r="AM13" i="1"/>
  <c r="AL13" i="1"/>
  <c r="AB13" i="7"/>
  <c r="AB16" i="7" s="1" a="1"/>
  <c r="AB16" i="7" s="1"/>
  <c r="AA13" i="7"/>
  <c r="AA19" i="7" s="1" a="1"/>
  <c r="AA19" i="7" s="1"/>
  <c r="Z13" i="7"/>
  <c r="Z22" i="7" s="1" a="1"/>
  <c r="Z22" i="7" s="1"/>
  <c r="Y13" i="7"/>
  <c r="Y24" i="7" s="1" a="1"/>
  <c r="Y24" i="7" s="1"/>
  <c r="X13" i="7"/>
  <c r="X23" i="7" s="1" a="1"/>
  <c r="X23" i="7" s="1"/>
  <c r="AB13" i="1"/>
  <c r="AB23" i="1" s="1" a="1"/>
  <c r="AB23" i="1" s="1"/>
  <c r="AA13" i="1"/>
  <c r="AA23" i="1" s="1" a="1"/>
  <c r="AA23" i="1" s="1"/>
  <c r="Z13" i="1"/>
  <c r="Z19" i="1" s="1" a="1"/>
  <c r="Z19" i="1" s="1"/>
  <c r="Y13" i="1"/>
  <c r="X13" i="1"/>
  <c r="X24" i="1" s="1" a="1"/>
  <c r="X24" i="1" s="1"/>
  <c r="AB13" i="11"/>
  <c r="AB14" i="11" s="1" a="1"/>
  <c r="AB14" i="11" s="1"/>
  <c r="AA13" i="11"/>
  <c r="AA15" i="11" s="1" a="1"/>
  <c r="AA15" i="11" s="1"/>
  <c r="Z13" i="11"/>
  <c r="Z22" i="11" s="1" a="1"/>
  <c r="Z22" i="11" s="1"/>
  <c r="Y13" i="11"/>
  <c r="Y25" i="11" s="1" a="1"/>
  <c r="Y25" i="11" s="1"/>
  <c r="X13" i="11"/>
  <c r="X22" i="11" s="1" a="1"/>
  <c r="X22" i="11" s="1"/>
  <c r="AB13" i="6"/>
  <c r="AB21" i="6" s="1" a="1"/>
  <c r="AB21" i="6" s="1"/>
  <c r="AA13" i="6"/>
  <c r="AA21" i="6" s="1" a="1"/>
  <c r="AA21" i="6" s="1"/>
  <c r="Z13" i="6"/>
  <c r="Z22" i="6" s="1" a="1"/>
  <c r="Z22" i="6" s="1"/>
  <c r="Y13" i="6"/>
  <c r="Y25" i="6" s="1" a="1"/>
  <c r="Y25" i="6" s="1"/>
  <c r="X13" i="6"/>
  <c r="X23" i="6" s="1" a="1"/>
  <c r="X23" i="6" s="1"/>
  <c r="U13" i="6"/>
  <c r="U18" i="6" s="1" a="1"/>
  <c r="U18" i="6" s="1"/>
  <c r="T13" i="6"/>
  <c r="T21" i="6" s="1" a="1"/>
  <c r="T21" i="6" s="1"/>
  <c r="S13" i="6"/>
  <c r="R13" i="6"/>
  <c r="Q13" i="6"/>
  <c r="Q25" i="6" s="1" a="1"/>
  <c r="Q25" i="6" s="1"/>
  <c r="U13" i="7"/>
  <c r="U10" i="7" s="1" a="1"/>
  <c r="U10" i="7" s="1"/>
  <c r="T13" i="7"/>
  <c r="T15" i="7" s="1" a="1"/>
  <c r="T15" i="7" s="1"/>
  <c r="S13" i="7"/>
  <c r="S21" i="7" s="1" a="1"/>
  <c r="S21" i="7" s="1"/>
  <c r="R13" i="7"/>
  <c r="R22" i="7" s="1" a="1"/>
  <c r="R22" i="7" s="1"/>
  <c r="Q13" i="7"/>
  <c r="Q10" i="7" s="1" a="1"/>
  <c r="Q10" i="7" s="1"/>
  <c r="U13" i="1"/>
  <c r="U24" i="1" s="1" a="1"/>
  <c r="U24" i="1" s="1"/>
  <c r="T13" i="1"/>
  <c r="S13" i="1"/>
  <c r="S25" i="1" s="1" a="1"/>
  <c r="S25" i="1" s="1"/>
  <c r="R13" i="1"/>
  <c r="R24" i="1" s="1" a="1"/>
  <c r="R24" i="1" s="1"/>
  <c r="Q13" i="1"/>
  <c r="Q10" i="1" s="1" a="1"/>
  <c r="Q10" i="1" s="1"/>
  <c r="U13" i="11"/>
  <c r="U16" i="11" s="1" a="1"/>
  <c r="U16" i="11" s="1"/>
  <c r="T13" i="11"/>
  <c r="T24" i="11" s="1" a="1"/>
  <c r="T24" i="11" s="1"/>
  <c r="S13" i="11"/>
  <c r="S21" i="11" s="1" a="1"/>
  <c r="S21" i="11" s="1"/>
  <c r="R13" i="11"/>
  <c r="R17" i="11" s="1" a="1"/>
  <c r="R17" i="11" s="1"/>
  <c r="Q13" i="11"/>
  <c r="Q19" i="11" s="1" a="1"/>
  <c r="Q19" i="11" s="1"/>
  <c r="AI27" i="11" l="1"/>
  <c r="AI29" i="11" s="1"/>
  <c r="AP14" i="11" a="1"/>
  <c r="AP14" i="11" s="1"/>
  <c r="AP24" i="11" a="1"/>
  <c r="AP24" i="11" s="1"/>
  <c r="U15" i="1" a="1"/>
  <c r="U15" i="1" s="1"/>
  <c r="R15" i="7" a="1"/>
  <c r="R15" i="7" s="1"/>
  <c r="BA20" i="11" a="1"/>
  <c r="BA20" i="11" s="1"/>
  <c r="Z19" i="7" a="1"/>
  <c r="Z19" i="7" s="1"/>
  <c r="BC14" i="7" a="1"/>
  <c r="BC14" i="7" s="1"/>
  <c r="T25" i="6" a="1"/>
  <c r="T25" i="6" s="1"/>
  <c r="Y10" i="7" a="1"/>
  <c r="Y10" i="7" s="1"/>
  <c r="BC17" i="7" a="1"/>
  <c r="BC17" i="7" s="1"/>
  <c r="AG28" i="7"/>
  <c r="AO18" i="7" a="1"/>
  <c r="AO18" i="7" s="1"/>
  <c r="AI28" i="7"/>
  <c r="BD18" i="1" a="1"/>
  <c r="BD18" i="1" s="1"/>
  <c r="AW15" i="7" a="1"/>
  <c r="AW15" i="7" s="1"/>
  <c r="BD14" i="11" a="1"/>
  <c r="BD14" i="11" s="1"/>
  <c r="BD22" i="1" a="1"/>
  <c r="BD22" i="1" s="1"/>
  <c r="S18" i="1" a="1"/>
  <c r="S18" i="1" s="1"/>
  <c r="AP20" i="7" a="1"/>
  <c r="AP20" i="7" s="1"/>
  <c r="AH28" i="7"/>
  <c r="AW10" i="7" a="1"/>
  <c r="AW10" i="7" s="1"/>
  <c r="Z20" i="6" a="1"/>
  <c r="Z20" i="6" s="1"/>
  <c r="AP16" i="1" a="1"/>
  <c r="AP16" i="1" s="1"/>
  <c r="Y15" i="7" a="1"/>
  <c r="Y15" i="7" s="1"/>
  <c r="AF27" i="7"/>
  <c r="AF29" i="7" s="1"/>
  <c r="T19" i="11" a="1"/>
  <c r="T19" i="11" s="1"/>
  <c r="T10" i="7" a="1"/>
  <c r="T10" i="7" s="1"/>
  <c r="Z10" i="7" a="1"/>
  <c r="Z10" i="7" s="1"/>
  <c r="AV16" i="6" a="1"/>
  <c r="AV16" i="6" s="1"/>
  <c r="AZ17" i="6" a="1"/>
  <c r="AZ17" i="6" s="1"/>
  <c r="BD10" i="1" a="1"/>
  <c r="BD10" i="1" s="1"/>
  <c r="BC10" i="7" a="1"/>
  <c r="BC10" i="7" s="1"/>
  <c r="BC19" i="7" a="1"/>
  <c r="BC19" i="7" s="1"/>
  <c r="Z21" i="11" a="1"/>
  <c r="Z21" i="11" s="1"/>
  <c r="AV15" i="11" a="1"/>
  <c r="AV15" i="11" s="1"/>
  <c r="AU16" i="1" a="1"/>
  <c r="AU16" i="1" s="1"/>
  <c r="T18" i="7" a="1"/>
  <c r="T18" i="7" s="1"/>
  <c r="AO15" i="11" a="1"/>
  <c r="AO15" i="11" s="1"/>
  <c r="AU18" i="11" a="1"/>
  <c r="AU18" i="11" s="1"/>
  <c r="AV16" i="1" a="1"/>
  <c r="AV16" i="1" s="1"/>
  <c r="AV10" i="6" a="1"/>
  <c r="AV10" i="6" s="1"/>
  <c r="AV18" i="6" a="1"/>
  <c r="AV18" i="6" s="1"/>
  <c r="AO10" i="11" a="1"/>
  <c r="AO10" i="11" s="1"/>
  <c r="AU10" i="1" a="1"/>
  <c r="AU10" i="1" s="1"/>
  <c r="N26" i="7"/>
  <c r="N27" i="7" s="1"/>
  <c r="K26" i="11"/>
  <c r="AU25" i="6" a="1"/>
  <c r="AU25" i="6" s="1"/>
  <c r="Y23" i="7" a="1"/>
  <c r="Y23" i="7" s="1"/>
  <c r="Q22" i="11" a="1"/>
  <c r="Q22" i="11" s="1"/>
  <c r="Q23" i="11" a="1"/>
  <c r="Q23" i="11" s="1"/>
  <c r="Q15" i="11" a="1"/>
  <c r="Q15" i="11" s="1"/>
  <c r="R23" i="11" a="1"/>
  <c r="R23" i="11" s="1"/>
  <c r="R19" i="7" a="1"/>
  <c r="R19" i="7" s="1"/>
  <c r="T20" i="7" a="1"/>
  <c r="T20" i="7" s="1"/>
  <c r="T15" i="6" a="1"/>
  <c r="T15" i="6" s="1"/>
  <c r="R15" i="11" a="1"/>
  <c r="R15" i="11" s="1"/>
  <c r="R24" i="11" a="1"/>
  <c r="R24" i="11" s="1"/>
  <c r="T18" i="6" a="1"/>
  <c r="T18" i="6" s="1"/>
  <c r="Z18" i="1" a="1"/>
  <c r="Z18" i="1" s="1"/>
  <c r="AO14" i="11" a="1"/>
  <c r="AO14" i="11" s="1"/>
  <c r="AU14" i="6" a="1"/>
  <c r="AU14" i="6" s="1"/>
  <c r="R10" i="11" a="1"/>
  <c r="R10" i="11" s="1"/>
  <c r="R18" i="11" a="1"/>
  <c r="R18" i="11" s="1"/>
  <c r="Q25" i="11" a="1"/>
  <c r="Q25" i="11" s="1"/>
  <c r="R14" i="7" a="1"/>
  <c r="R14" i="7" s="1"/>
  <c r="R25" i="7" a="1"/>
  <c r="R25" i="7" s="1"/>
  <c r="T19" i="6" a="1"/>
  <c r="T19" i="6" s="1"/>
  <c r="Z16" i="11" a="1"/>
  <c r="Z16" i="11" s="1"/>
  <c r="AL10" i="11" a="1"/>
  <c r="AL10" i="11" s="1"/>
  <c r="R25" i="11" a="1"/>
  <c r="R25" i="11" s="1"/>
  <c r="Q15" i="7" a="1"/>
  <c r="Q15" i="7" s="1"/>
  <c r="T22" i="6" a="1"/>
  <c r="T22" i="6" s="1"/>
  <c r="X10" i="7" a="1"/>
  <c r="X10" i="7" s="1"/>
  <c r="X14" i="7" a="1"/>
  <c r="X14" i="7" s="1"/>
  <c r="R21" i="11" a="1"/>
  <c r="R21" i="11" s="1"/>
  <c r="T23" i="6" a="1"/>
  <c r="T23" i="6" s="1"/>
  <c r="X21" i="6" a="1"/>
  <c r="X21" i="6" s="1"/>
  <c r="BC17" i="6" a="1"/>
  <c r="BC17" i="6" s="1"/>
  <c r="BC16" i="11" a="1"/>
  <c r="BC16" i="11" s="1"/>
  <c r="BD22" i="11" a="1"/>
  <c r="BD22" i="11" s="1"/>
  <c r="BA17" i="1" a="1"/>
  <c r="BA17" i="1" s="1"/>
  <c r="BC15" i="6" a="1"/>
  <c r="BC15" i="6" s="1"/>
  <c r="BC15" i="7" a="1"/>
  <c r="BC15" i="7" s="1"/>
  <c r="BD10" i="7" a="1"/>
  <c r="BD10" i="7" s="1"/>
  <c r="BC10" i="6" a="1"/>
  <c r="BC10" i="6" s="1"/>
  <c r="BC22" i="11" a="1"/>
  <c r="BC22" i="11" s="1"/>
  <c r="BD14" i="1" a="1"/>
  <c r="BD14" i="1" s="1"/>
  <c r="K26" i="7"/>
  <c r="K27" i="7" s="1"/>
  <c r="M26" i="11"/>
  <c r="M27" i="11" s="1"/>
  <c r="Z16" i="6" a="1"/>
  <c r="Z16" i="6" s="1"/>
  <c r="AB22" i="6" a="1"/>
  <c r="AB22" i="6" s="1"/>
  <c r="Z24" i="11" a="1"/>
  <c r="Z24" i="11" s="1"/>
  <c r="X16" i="7" a="1"/>
  <c r="X16" i="7" s="1"/>
  <c r="X25" i="7" a="1"/>
  <c r="X25" i="7" s="1"/>
  <c r="U19" i="7" a="1"/>
  <c r="U19" i="7" s="1"/>
  <c r="AB16" i="6" a="1"/>
  <c r="AB16" i="6" s="1"/>
  <c r="AB24" i="6" a="1"/>
  <c r="AB24" i="6" s="1"/>
  <c r="Z19" i="11" a="1"/>
  <c r="Z19" i="11" s="1"/>
  <c r="Z25" i="11" a="1"/>
  <c r="Z25" i="11" s="1"/>
  <c r="AB14" i="1" a="1"/>
  <c r="AB14" i="1" s="1"/>
  <c r="AA19" i="1" a="1"/>
  <c r="AA19" i="1" s="1"/>
  <c r="X17" i="7" a="1"/>
  <c r="X17" i="7" s="1"/>
  <c r="X20" i="7" a="1"/>
  <c r="X20" i="7" s="1"/>
  <c r="Q20" i="11" a="1"/>
  <c r="Q20" i="11" s="1"/>
  <c r="U16" i="7" a="1"/>
  <c r="U16" i="7" s="1"/>
  <c r="R20" i="7" a="1"/>
  <c r="R20" i="7" s="1"/>
  <c r="Z10" i="6" a="1"/>
  <c r="Z10" i="6" s="1"/>
  <c r="Y14" i="6" a="1"/>
  <c r="Y14" i="6" s="1"/>
  <c r="AB17" i="6" a="1"/>
  <c r="AB17" i="6" s="1"/>
  <c r="AB25" i="6" a="1"/>
  <c r="AB25" i="6" s="1"/>
  <c r="AA14" i="11" a="1"/>
  <c r="AA14" i="11" s="1"/>
  <c r="Y20" i="11" a="1"/>
  <c r="Y20" i="11" s="1"/>
  <c r="AA10" i="1" a="1"/>
  <c r="AA10" i="1" s="1"/>
  <c r="Z15" i="1" a="1"/>
  <c r="Z15" i="1" s="1"/>
  <c r="Z21" i="1" a="1"/>
  <c r="Z21" i="1" s="1"/>
  <c r="Z20" i="7" a="1"/>
  <c r="Z20" i="7" s="1"/>
  <c r="U17" i="7" a="1"/>
  <c r="U17" i="7" s="1"/>
  <c r="AB10" i="6" a="1"/>
  <c r="AB10" i="6" s="1"/>
  <c r="Z14" i="6" a="1"/>
  <c r="Z14" i="6" s="1"/>
  <c r="Y18" i="6" a="1"/>
  <c r="Y18" i="6" s="1"/>
  <c r="Z10" i="11" a="1"/>
  <c r="Z10" i="11" s="1"/>
  <c r="Z15" i="11" a="1"/>
  <c r="Z15" i="11" s="1"/>
  <c r="AB10" i="1" a="1"/>
  <c r="AB10" i="1" s="1"/>
  <c r="AA15" i="1" a="1"/>
  <c r="AA15" i="1" s="1"/>
  <c r="AA21" i="1" a="1"/>
  <c r="AA21" i="1" s="1"/>
  <c r="X18" i="7" a="1"/>
  <c r="X18" i="7" s="1"/>
  <c r="X22" i="7" a="1"/>
  <c r="X22" i="7" s="1"/>
  <c r="Y15" i="6" a="1"/>
  <c r="Y15" i="6" s="1"/>
  <c r="R20" i="11" a="1"/>
  <c r="R20" i="11" s="1"/>
  <c r="U24" i="11" a="1"/>
  <c r="U24" i="11" s="1"/>
  <c r="R18" i="7" a="1"/>
  <c r="R18" i="7" s="1"/>
  <c r="R23" i="7" a="1"/>
  <c r="R23" i="7" s="1"/>
  <c r="AB14" i="6" a="1"/>
  <c r="AB14" i="6" s="1"/>
  <c r="Z18" i="6" a="1"/>
  <c r="Z18" i="6" s="1"/>
  <c r="AA10" i="11" a="1"/>
  <c r="AA10" i="11" s="1"/>
  <c r="Z20" i="11" a="1"/>
  <c r="Z20" i="11" s="1"/>
  <c r="AA16" i="1" a="1"/>
  <c r="AA16" i="1" s="1"/>
  <c r="Z22" i="1" a="1"/>
  <c r="Z22" i="1" s="1"/>
  <c r="Z18" i="7" a="1"/>
  <c r="Z18" i="7" s="1"/>
  <c r="Z15" i="6" a="1"/>
  <c r="Z15" i="6" s="1"/>
  <c r="Y17" i="11" a="1"/>
  <c r="Y17" i="11" s="1"/>
  <c r="Z23" i="11" a="1"/>
  <c r="Z23" i="11" s="1"/>
  <c r="X24" i="7" a="1"/>
  <c r="X24" i="7" s="1"/>
  <c r="U18" i="7" a="1"/>
  <c r="U18" i="7" s="1"/>
  <c r="Z17" i="11" a="1"/>
  <c r="Z17" i="11" s="1"/>
  <c r="AA18" i="1" a="1"/>
  <c r="AA18" i="1" s="1"/>
  <c r="AE28" i="11"/>
  <c r="AE29" i="11"/>
  <c r="AP17" i="7" a="1"/>
  <c r="AP17" i="7" s="1"/>
  <c r="AP21" i="6" a="1"/>
  <c r="AP21" i="6" s="1"/>
  <c r="AO23" i="11" a="1"/>
  <c r="AO23" i="11" s="1"/>
  <c r="AE28" i="1"/>
  <c r="AE29" i="1"/>
  <c r="AN18" i="1" a="1"/>
  <c r="AN18" i="1" s="1"/>
  <c r="AN14" i="7" a="1"/>
  <c r="AN14" i="7" s="1"/>
  <c r="AO14" i="6" a="1"/>
  <c r="AO14" i="6" s="1"/>
  <c r="AO17" i="11" a="1"/>
  <c r="AO17" i="11" s="1"/>
  <c r="AE28" i="6"/>
  <c r="AE29" i="6"/>
  <c r="AP18" i="1" a="1"/>
  <c r="AP18" i="1" s="1"/>
  <c r="AL21" i="7" a="1"/>
  <c r="AL21" i="7" s="1"/>
  <c r="AN15" i="7" a="1"/>
  <c r="AN15" i="7" s="1"/>
  <c r="AP21" i="7" a="1"/>
  <c r="AP21" i="7" s="1"/>
  <c r="AO15" i="6" a="1"/>
  <c r="AO15" i="6" s="1"/>
  <c r="AO18" i="11" a="1"/>
  <c r="AO18" i="11" s="1"/>
  <c r="AF28" i="11"/>
  <c r="AE28" i="7"/>
  <c r="AE29" i="7"/>
  <c r="AP10" i="7" a="1"/>
  <c r="AP10" i="7" s="1"/>
  <c r="AO10" i="6" a="1"/>
  <c r="AO10" i="6" s="1"/>
  <c r="AP18" i="11" a="1"/>
  <c r="AP18" i="11" s="1"/>
  <c r="AP16" i="7" a="1"/>
  <c r="AP16" i="7" s="1"/>
  <c r="AP16" i="6" a="1"/>
  <c r="AP16" i="6" s="1"/>
  <c r="AO21" i="11" a="1"/>
  <c r="AO21" i="11" s="1"/>
  <c r="AP19" i="6" a="1"/>
  <c r="AP19" i="6" s="1"/>
  <c r="AL22" i="11" a="1"/>
  <c r="AL22" i="11" s="1"/>
  <c r="AF28" i="7"/>
  <c r="BC22" i="7" a="1"/>
  <c r="BC22" i="7" s="1"/>
  <c r="BB17" i="7" a="1"/>
  <c r="BB17" i="7" s="1"/>
  <c r="BC23" i="7" a="1"/>
  <c r="BC23" i="7" s="1"/>
  <c r="AW10" i="1" a="1"/>
  <c r="AW10" i="1" s="1"/>
  <c r="AU17" i="1" a="1"/>
  <c r="AU17" i="1" s="1"/>
  <c r="BD17" i="11" a="1"/>
  <c r="BD17" i="11" s="1"/>
  <c r="BA25" i="11" a="1"/>
  <c r="BA25" i="11" s="1"/>
  <c r="BD23" i="7" a="1"/>
  <c r="BD23" i="7" s="1"/>
  <c r="AZ24" i="6" a="1"/>
  <c r="AZ24" i="6" s="1"/>
  <c r="AU19" i="6" a="1"/>
  <c r="AU19" i="6" s="1"/>
  <c r="AZ25" i="6" a="1"/>
  <c r="AZ25" i="6" s="1"/>
  <c r="AU20" i="1" a="1"/>
  <c r="AU20" i="1" s="1"/>
  <c r="AU15" i="7" a="1"/>
  <c r="AU15" i="7" s="1"/>
  <c r="AV19" i="6" a="1"/>
  <c r="AV19" i="6" s="1"/>
  <c r="AZ18" i="6" a="1"/>
  <c r="AZ18" i="6" s="1"/>
  <c r="BC14" i="11" a="1"/>
  <c r="BC14" i="11" s="1"/>
  <c r="BB18" i="11" a="1"/>
  <c r="BB18" i="11" s="1"/>
  <c r="BB25" i="11" a="1"/>
  <c r="BB25" i="11" s="1"/>
  <c r="BC18" i="7" a="1"/>
  <c r="BC18" i="7" s="1"/>
  <c r="BB17" i="11" a="1"/>
  <c r="BB17" i="11" s="1"/>
  <c r="AV10" i="7" a="1"/>
  <c r="AV10" i="7" s="1"/>
  <c r="AV15" i="7" a="1"/>
  <c r="AV15" i="7" s="1"/>
  <c r="AU21" i="6" a="1"/>
  <c r="AU21" i="6" s="1"/>
  <c r="AZ20" i="6" a="1"/>
  <c r="AZ20" i="6" s="1"/>
  <c r="BC18" i="11" a="1"/>
  <c r="BC18" i="11" s="1"/>
  <c r="BC25" i="11" a="1"/>
  <c r="BC25" i="11" s="1"/>
  <c r="BC24" i="7" a="1"/>
  <c r="BC24" i="7" s="1"/>
  <c r="BC20" i="7" a="1"/>
  <c r="BC20" i="7" s="1"/>
  <c r="BC10" i="11" a="1"/>
  <c r="BC10" i="11" s="1"/>
  <c r="BB15" i="11" a="1"/>
  <c r="BB15" i="11" s="1"/>
  <c r="AU10" i="6" a="1"/>
  <c r="AU10" i="6" s="1"/>
  <c r="AU16" i="6" a="1"/>
  <c r="AU16" i="6" s="1"/>
  <c r="AZ10" i="6" a="1"/>
  <c r="AZ10" i="6" s="1"/>
  <c r="AZ14" i="6" a="1"/>
  <c r="AZ14" i="6" s="1"/>
  <c r="AZ21" i="6" a="1"/>
  <c r="AZ21" i="6" s="1"/>
  <c r="BC15" i="11" a="1"/>
  <c r="BC15" i="11" s="1"/>
  <c r="BB20" i="11" a="1"/>
  <c r="BB20" i="11" s="1"/>
  <c r="BC19" i="1" a="1"/>
  <c r="BC19" i="1" s="1"/>
  <c r="BB21" i="7" a="1"/>
  <c r="BB21" i="7" s="1"/>
  <c r="BD14" i="6" a="1"/>
  <c r="BD14" i="6" s="1"/>
  <c r="AZ22" i="6" a="1"/>
  <c r="AZ22" i="6" s="1"/>
  <c r="BB16" i="11" a="1"/>
  <c r="BB16" i="11" s="1"/>
  <c r="BC20" i="11" a="1"/>
  <c r="BC20" i="11" s="1"/>
  <c r="BC21" i="7" a="1"/>
  <c r="BC21" i="7" s="1"/>
  <c r="AV18" i="7" a="1"/>
  <c r="AV18" i="7" s="1"/>
  <c r="AS10" i="11" a="1"/>
  <c r="AS10" i="11" s="1"/>
  <c r="AS16" i="11" a="1"/>
  <c r="AS16" i="11" s="1"/>
  <c r="AU14" i="1" a="1"/>
  <c r="AU14" i="1" s="1"/>
  <c r="AU21" i="1" a="1"/>
  <c r="AU21" i="1" s="1"/>
  <c r="AW18" i="7" a="1"/>
  <c r="AW18" i="7" s="1"/>
  <c r="AU17" i="6" a="1"/>
  <c r="AU17" i="6" s="1"/>
  <c r="AU22" i="6" a="1"/>
  <c r="AU22" i="6" s="1"/>
  <c r="AS20" i="11" a="1"/>
  <c r="AS20" i="11" s="1"/>
  <c r="AS24" i="11" a="1"/>
  <c r="AS24" i="11" s="1"/>
  <c r="AU10" i="11" a="1"/>
  <c r="AU10" i="11" s="1"/>
  <c r="AS18" i="11" a="1"/>
  <c r="AS18" i="11" s="1"/>
  <c r="AV14" i="1" a="1"/>
  <c r="AV14" i="1" s="1"/>
  <c r="AT24" i="1" a="1"/>
  <c r="AT24" i="1" s="1"/>
  <c r="AV14" i="7" a="1"/>
  <c r="AV14" i="7" s="1"/>
  <c r="AV19" i="7" a="1"/>
  <c r="AV19" i="7" s="1"/>
  <c r="AV17" i="6" a="1"/>
  <c r="AV17" i="6" s="1"/>
  <c r="AV22" i="6" a="1"/>
  <c r="AV22" i="6" s="1"/>
  <c r="AW14" i="7" a="1"/>
  <c r="AW14" i="7" s="1"/>
  <c r="AV20" i="7" a="1"/>
  <c r="AV20" i="7" s="1"/>
  <c r="AU18" i="6" a="1"/>
  <c r="AU18" i="6" s="1"/>
  <c r="AT23" i="6" a="1"/>
  <c r="AT23" i="6" s="1"/>
  <c r="AV25" i="7" a="1"/>
  <c r="AV25" i="7" s="1"/>
  <c r="AT14" i="6" a="1"/>
  <c r="AT14" i="6" s="1"/>
  <c r="AU23" i="6" a="1"/>
  <c r="AU23" i="6" s="1"/>
  <c r="AS22" i="11" a="1"/>
  <c r="AS22" i="11" s="1"/>
  <c r="AU18" i="1" a="1"/>
  <c r="AU18" i="1" s="1"/>
  <c r="AU23" i="11" a="1"/>
  <c r="AU23" i="11" s="1"/>
  <c r="AU19" i="1" a="1"/>
  <c r="AU19" i="1" s="1"/>
  <c r="AV16" i="7" a="1"/>
  <c r="AV16" i="7" s="1"/>
  <c r="AU20" i="6" a="1"/>
  <c r="AU20" i="6" s="1"/>
  <c r="R18" i="1" a="1"/>
  <c r="R18" i="1" s="1"/>
  <c r="R22" i="1" a="1"/>
  <c r="R22" i="1" s="1"/>
  <c r="T24" i="7" a="1"/>
  <c r="T24" i="7" s="1"/>
  <c r="T17" i="6" a="1"/>
  <c r="T17" i="6" s="1"/>
  <c r="Q22" i="6" a="1"/>
  <c r="Q22" i="6" s="1"/>
  <c r="X14" i="6" a="1"/>
  <c r="X14" i="6" s="1"/>
  <c r="Y16" i="6" a="1"/>
  <c r="Y16" i="6" s="1"/>
  <c r="Y24" i="6" a="1"/>
  <c r="Y24" i="6" s="1"/>
  <c r="Y14" i="11" a="1"/>
  <c r="Y14" i="11" s="1"/>
  <c r="AA16" i="11" a="1"/>
  <c r="AA16" i="11" s="1"/>
  <c r="Y22" i="11" a="1"/>
  <c r="Y22" i="11" s="1"/>
  <c r="AB17" i="1" a="1"/>
  <c r="AB17" i="1" s="1"/>
  <c r="AB25" i="1" a="1"/>
  <c r="AB25" i="1" s="1"/>
  <c r="AA22" i="7" a="1"/>
  <c r="AA22" i="7" s="1"/>
  <c r="AA17" i="7" a="1"/>
  <c r="AA17" i="7" s="1"/>
  <c r="AA25" i="7" a="1"/>
  <c r="AA25" i="7" s="1"/>
  <c r="AM18" i="7" a="1"/>
  <c r="AM18" i="7" s="1"/>
  <c r="AL25" i="11" a="1"/>
  <c r="AL25" i="11" s="1"/>
  <c r="AW24" i="11" a="1"/>
  <c r="AW24" i="11" s="1"/>
  <c r="AW10" i="11" a="1"/>
  <c r="AW10" i="11" s="1"/>
  <c r="AW16" i="11" a="1"/>
  <c r="AW16" i="11" s="1"/>
  <c r="AW25" i="11" a="1"/>
  <c r="AW25" i="11" s="1"/>
  <c r="AB21" i="7" a="1"/>
  <c r="AB21" i="7" s="1"/>
  <c r="AB17" i="7" a="1"/>
  <c r="AB17" i="7" s="1"/>
  <c r="AB14" i="7" a="1"/>
  <c r="AB14" i="7" s="1"/>
  <c r="AB18" i="7" a="1"/>
  <c r="AB18" i="7" s="1"/>
  <c r="AB10" i="7" a="1"/>
  <c r="AB10" i="7" s="1"/>
  <c r="AO10" i="1" a="1"/>
  <c r="AO10" i="1" s="1"/>
  <c r="AO17" i="1" a="1"/>
  <c r="AO17" i="1" s="1"/>
  <c r="AO21" i="1" a="1"/>
  <c r="AO21" i="1" s="1"/>
  <c r="AL14" i="6" a="1"/>
  <c r="AL14" i="6" s="1"/>
  <c r="AL19" i="6" a="1"/>
  <c r="AL19" i="6" s="1"/>
  <c r="AL25" i="6" a="1"/>
  <c r="AL25" i="6" s="1"/>
  <c r="X25" i="6" a="1"/>
  <c r="X25" i="6" s="1"/>
  <c r="X15" i="11" a="1"/>
  <c r="X15" i="11" s="1"/>
  <c r="AL22" i="7" a="1"/>
  <c r="AL22" i="7" s="1"/>
  <c r="AL24" i="7" a="1"/>
  <c r="AL24" i="7" s="1"/>
  <c r="AL10" i="7" a="1"/>
  <c r="AL10" i="7" s="1"/>
  <c r="AL19" i="7" a="1"/>
  <c r="AL19" i="7" s="1"/>
  <c r="AL23" i="7" a="1"/>
  <c r="AL23" i="7" s="1"/>
  <c r="AL16" i="7" a="1"/>
  <c r="AL16" i="7" s="1"/>
  <c r="AL20" i="7" a="1"/>
  <c r="AL20" i="7" s="1"/>
  <c r="T20" i="1" a="1"/>
  <c r="T20" i="1" s="1"/>
  <c r="T21" i="1" a="1"/>
  <c r="T21" i="1" s="1"/>
  <c r="T22" i="1" a="1"/>
  <c r="T22" i="1" s="1"/>
  <c r="T18" i="1" a="1"/>
  <c r="T18" i="1" s="1"/>
  <c r="T21" i="7" a="1"/>
  <c r="T21" i="7" s="1"/>
  <c r="T14" i="6" a="1"/>
  <c r="T14" i="6" s="1"/>
  <c r="Y19" i="6" a="1"/>
  <c r="Y19" i="6" s="1"/>
  <c r="Y23" i="6" a="1"/>
  <c r="Y23" i="6" s="1"/>
  <c r="Y23" i="11" a="1"/>
  <c r="Y23" i="11" s="1"/>
  <c r="Y18" i="11" a="1"/>
  <c r="Y18" i="11" s="1"/>
  <c r="Y16" i="11" a="1"/>
  <c r="Y16" i="11" s="1"/>
  <c r="Y10" i="11" a="1"/>
  <c r="Y10" i="11" s="1"/>
  <c r="AO23" i="1" a="1"/>
  <c r="AO23" i="1" s="1"/>
  <c r="AL23" i="11" a="1"/>
  <c r="AL23" i="11" s="1"/>
  <c r="AL24" i="11" a="1"/>
  <c r="AL24" i="11" s="1"/>
  <c r="AL20" i="11" a="1"/>
  <c r="AL20" i="11" s="1"/>
  <c r="AL17" i="11" a="1"/>
  <c r="AL17" i="11" s="1"/>
  <c r="AL14" i="11" a="1"/>
  <c r="AL14" i="11" s="1"/>
  <c r="AL16" i="11" a="1"/>
  <c r="AL16" i="11" s="1"/>
  <c r="Q10" i="6" a="1"/>
  <c r="Q10" i="6" s="1"/>
  <c r="Q24" i="6" a="1"/>
  <c r="Q24" i="6" s="1"/>
  <c r="Y21" i="6" a="1"/>
  <c r="Y21" i="6" s="1"/>
  <c r="Y17" i="6" a="1"/>
  <c r="Y17" i="6" s="1"/>
  <c r="Q10" i="11" a="1"/>
  <c r="Q10" i="11" s="1"/>
  <c r="R14" i="11" a="1"/>
  <c r="R14" i="11" s="1"/>
  <c r="T16" i="11" a="1"/>
  <c r="T16" i="11" s="1"/>
  <c r="Q21" i="11" a="1"/>
  <c r="Q21" i="11" s="1"/>
  <c r="U23" i="11" a="1"/>
  <c r="U23" i="11" s="1"/>
  <c r="R10" i="1" a="1"/>
  <c r="R10" i="1" s="1"/>
  <c r="R15" i="1" a="1"/>
  <c r="R15" i="1" s="1"/>
  <c r="S19" i="1" a="1"/>
  <c r="S19" i="1" s="1"/>
  <c r="R23" i="1" a="1"/>
  <c r="R23" i="1" s="1"/>
  <c r="S22" i="7" a="1"/>
  <c r="S22" i="7" s="1"/>
  <c r="T10" i="6" a="1"/>
  <c r="T10" i="6" s="1"/>
  <c r="Q20" i="6" a="1"/>
  <c r="Q20" i="6" s="1"/>
  <c r="Z24" i="6" a="1"/>
  <c r="Z24" i="6" s="1"/>
  <c r="Z19" i="6" a="1"/>
  <c r="Z19" i="6" s="1"/>
  <c r="X17" i="6" a="1"/>
  <c r="X17" i="6" s="1"/>
  <c r="X20" i="6" a="1"/>
  <c r="X20" i="6" s="1"/>
  <c r="Z23" i="6" a="1"/>
  <c r="Z23" i="6" s="1"/>
  <c r="X18" i="11" a="1"/>
  <c r="X18" i="11" s="1"/>
  <c r="Y21" i="11" a="1"/>
  <c r="Y21" i="11" s="1"/>
  <c r="Y24" i="11" a="1"/>
  <c r="Y24" i="11" s="1"/>
  <c r="AB15" i="1" a="1"/>
  <c r="AB15" i="1" s="1"/>
  <c r="AA10" i="7" a="1"/>
  <c r="AA10" i="7" s="1"/>
  <c r="AN20" i="1" a="1"/>
  <c r="AN20" i="1" s="1"/>
  <c r="AN22" i="1" a="1"/>
  <c r="AN22" i="1" s="1"/>
  <c r="AS24" i="1" a="1"/>
  <c r="AS24" i="1" s="1"/>
  <c r="AS25" i="1" a="1"/>
  <c r="AS25" i="1" s="1"/>
  <c r="AS22" i="1" a="1"/>
  <c r="AS22" i="1" s="1"/>
  <c r="AS16" i="1" a="1"/>
  <c r="AS16" i="1" s="1"/>
  <c r="AS14" i="1" a="1"/>
  <c r="AS14" i="1" s="1"/>
  <c r="AS21" i="1" a="1"/>
  <c r="AS21" i="1" s="1"/>
  <c r="AS23" i="1" a="1"/>
  <c r="AS23" i="1" s="1"/>
  <c r="AS15" i="1" a="1"/>
  <c r="AS15" i="1" s="1"/>
  <c r="AS10" i="1" a="1"/>
  <c r="AS10" i="1" s="1"/>
  <c r="AZ10" i="11" a="1"/>
  <c r="AZ10" i="11" s="1"/>
  <c r="AZ16" i="11" a="1"/>
  <c r="AZ16" i="11" s="1"/>
  <c r="AZ14" i="11" a="1"/>
  <c r="AZ14" i="11" s="1"/>
  <c r="AZ20" i="11" a="1"/>
  <c r="AZ20" i="11" s="1"/>
  <c r="AZ19" i="11" a="1"/>
  <c r="AZ19" i="11" s="1"/>
  <c r="AZ15" i="11" a="1"/>
  <c r="AZ15" i="11" s="1"/>
  <c r="AZ21" i="11" a="1"/>
  <c r="AZ21" i="11" s="1"/>
  <c r="R20" i="1" a="1"/>
  <c r="R20" i="1" s="1"/>
  <c r="S23" i="1" a="1"/>
  <c r="S23" i="1" s="1"/>
  <c r="T17" i="7" a="1"/>
  <c r="T17" i="7" s="1"/>
  <c r="T16" i="7" a="1"/>
  <c r="T16" i="7" s="1"/>
  <c r="Q16" i="7" a="1"/>
  <c r="Q16" i="7" s="1"/>
  <c r="AA22" i="11" a="1"/>
  <c r="AA22" i="11" s="1"/>
  <c r="AA23" i="11" a="1"/>
  <c r="AA23" i="11" s="1"/>
  <c r="AA20" i="11" a="1"/>
  <c r="AA20" i="11" s="1"/>
  <c r="AO20" i="1" a="1"/>
  <c r="AO20" i="1" s="1"/>
  <c r="AT21" i="11" a="1"/>
  <c r="AT21" i="11" s="1"/>
  <c r="AT15" i="11" a="1"/>
  <c r="AT15" i="11" s="1"/>
  <c r="AT23" i="11" a="1"/>
  <c r="AT23" i="11" s="1"/>
  <c r="AT19" i="11" a="1"/>
  <c r="AT19" i="11" s="1"/>
  <c r="AT24" i="11" a="1"/>
  <c r="AT24" i="11" s="1"/>
  <c r="AT20" i="11" a="1"/>
  <c r="AT20" i="11" s="1"/>
  <c r="AS18" i="6" a="1"/>
  <c r="AS18" i="6" s="1"/>
  <c r="AS17" i="6" a="1"/>
  <c r="AS17" i="6" s="1"/>
  <c r="AS19" i="6" a="1"/>
  <c r="AS19" i="6" s="1"/>
  <c r="T15" i="11" a="1"/>
  <c r="T15" i="11" s="1"/>
  <c r="Q23" i="6" a="1"/>
  <c r="Q23" i="6" s="1"/>
  <c r="Q18" i="6" a="1"/>
  <c r="Q18" i="6" s="1"/>
  <c r="Q14" i="6" a="1"/>
  <c r="Q14" i="6" s="1"/>
  <c r="X22" i="6" a="1"/>
  <c r="X22" i="6" s="1"/>
  <c r="T14" i="11" a="1"/>
  <c r="T14" i="11" s="1"/>
  <c r="T10" i="1" a="1"/>
  <c r="T10" i="1" s="1"/>
  <c r="T16" i="1" a="1"/>
  <c r="T16" i="1" s="1"/>
  <c r="T24" i="1" a="1"/>
  <c r="T24" i="1" s="1"/>
  <c r="T19" i="7" a="1"/>
  <c r="T19" i="7" s="1"/>
  <c r="Q16" i="6" a="1"/>
  <c r="Q16" i="6" s="1"/>
  <c r="Q21" i="6" a="1"/>
  <c r="Q21" i="6" s="1"/>
  <c r="Y20" i="6" a="1"/>
  <c r="Y20" i="6" s="1"/>
  <c r="X10" i="11" a="1"/>
  <c r="X10" i="11" s="1"/>
  <c r="Z17" i="1" a="1"/>
  <c r="Z17" i="1" s="1"/>
  <c r="Z20" i="1" a="1"/>
  <c r="Z20" i="1" s="1"/>
  <c r="AB16" i="1" a="1"/>
  <c r="AB16" i="1" s="1"/>
  <c r="Y21" i="7" a="1"/>
  <c r="Y21" i="7" s="1"/>
  <c r="Y19" i="7" a="1"/>
  <c r="Y19" i="7" s="1"/>
  <c r="AA18" i="7" a="1"/>
  <c r="AA18" i="7" s="1"/>
  <c r="AP25" i="1" a="1"/>
  <c r="AP25" i="1" s="1"/>
  <c r="AP22" i="1" a="1"/>
  <c r="AP22" i="1" s="1"/>
  <c r="AP10" i="1" a="1"/>
  <c r="AP10" i="1" s="1"/>
  <c r="AP19" i="1" a="1"/>
  <c r="AP19" i="1" s="1"/>
  <c r="AP15" i="1" a="1"/>
  <c r="AP15" i="1" s="1"/>
  <c r="AP24" i="1" a="1"/>
  <c r="AP24" i="1" s="1"/>
  <c r="AL20" i="6" a="1"/>
  <c r="AL20" i="6" s="1"/>
  <c r="S17" i="11" a="1"/>
  <c r="S17" i="11" s="1"/>
  <c r="S10" i="1" a="1"/>
  <c r="S10" i="1" s="1"/>
  <c r="AA19" i="6" a="1"/>
  <c r="AA19" i="6" s="1"/>
  <c r="AA22" i="6" a="1"/>
  <c r="AA22" i="6" s="1"/>
  <c r="AA17" i="6" a="1"/>
  <c r="AA17" i="6" s="1"/>
  <c r="T23" i="7" a="1"/>
  <c r="T23" i="7" s="1"/>
  <c r="X10" i="6" a="1"/>
  <c r="X10" i="6" s="1"/>
  <c r="AA23" i="6" a="1"/>
  <c r="AA23" i="6" s="1"/>
  <c r="U14" i="11" a="1"/>
  <c r="U14" i="11" s="1"/>
  <c r="R19" i="11" a="1"/>
  <c r="R19" i="11" s="1"/>
  <c r="U21" i="11" a="1"/>
  <c r="U21" i="11" s="1"/>
  <c r="T17" i="1" a="1"/>
  <c r="T17" i="1" s="1"/>
  <c r="S21" i="1" a="1"/>
  <c r="S21" i="1" s="1"/>
  <c r="R10" i="7" a="1"/>
  <c r="R10" i="7" s="1"/>
  <c r="Q14" i="7" a="1"/>
  <c r="Q14" i="7" s="1"/>
  <c r="R17" i="7" a="1"/>
  <c r="R17" i="7" s="1"/>
  <c r="R24" i="7" a="1"/>
  <c r="R24" i="7" s="1"/>
  <c r="Q17" i="6" a="1"/>
  <c r="Q17" i="6" s="1"/>
  <c r="Y10" i="6" a="1"/>
  <c r="Y10" i="6" s="1"/>
  <c r="X16" i="6" a="1"/>
  <c r="X16" i="6" s="1"/>
  <c r="X18" i="6" a="1"/>
  <c r="X18" i="6" s="1"/>
  <c r="Y22" i="6" a="1"/>
  <c r="Y22" i="6" s="1"/>
  <c r="X24" i="6" a="1"/>
  <c r="X24" i="6" s="1"/>
  <c r="X14" i="11" a="1"/>
  <c r="X14" i="11" s="1"/>
  <c r="AA19" i="11" a="1"/>
  <c r="AA19" i="11" s="1"/>
  <c r="AA24" i="11" a="1"/>
  <c r="AA24" i="11" s="1"/>
  <c r="AA22" i="1" a="1"/>
  <c r="AA22" i="1" s="1"/>
  <c r="AA24" i="1" a="1"/>
  <c r="AA24" i="1" s="1"/>
  <c r="AA14" i="1" a="1"/>
  <c r="AA14" i="1" s="1"/>
  <c r="AA17" i="1" a="1"/>
  <c r="AA17" i="1" s="1"/>
  <c r="AA20" i="1" a="1"/>
  <c r="AA20" i="1" s="1"/>
  <c r="AA25" i="1" a="1"/>
  <c r="AA25" i="1" s="1"/>
  <c r="Z23" i="7" a="1"/>
  <c r="Z23" i="7" s="1"/>
  <c r="Z14" i="7" a="1"/>
  <c r="Z14" i="7" s="1"/>
  <c r="Z16" i="7" a="1"/>
  <c r="Z16" i="7" s="1"/>
  <c r="AA21" i="7" a="1"/>
  <c r="AA21" i="7" s="1"/>
  <c r="AP14" i="1" a="1"/>
  <c r="AP14" i="1" s="1"/>
  <c r="AP20" i="1" a="1"/>
  <c r="AP20" i="1" s="1"/>
  <c r="AM10" i="7" a="1"/>
  <c r="AM10" i="7" s="1"/>
  <c r="AL14" i="7" a="1"/>
  <c r="AL14" i="7" s="1"/>
  <c r="AL9" i="7" s="1"/>
  <c r="AL25" i="7" a="1"/>
  <c r="AL25" i="7" s="1"/>
  <c r="AL15" i="6" a="1"/>
  <c r="AL15" i="6" s="1"/>
  <c r="AL18" i="11" a="1"/>
  <c r="AL18" i="11" s="1"/>
  <c r="AV25" i="11" a="1"/>
  <c r="AV25" i="11" s="1"/>
  <c r="AV14" i="11" a="1"/>
  <c r="AV14" i="11" s="1"/>
  <c r="AV10" i="11" a="1"/>
  <c r="AV10" i="11" s="1"/>
  <c r="AV18" i="11" a="1"/>
  <c r="AV18" i="11" s="1"/>
  <c r="AV19" i="11" a="1"/>
  <c r="AV19" i="11" s="1"/>
  <c r="AT25" i="11" a="1"/>
  <c r="AT25" i="11" s="1"/>
  <c r="AT20" i="1" a="1"/>
  <c r="AT20" i="1" s="1"/>
  <c r="AT22" i="1" a="1"/>
  <c r="AT22" i="1" s="1"/>
  <c r="AT25" i="1" a="1"/>
  <c r="AT25" i="1" s="1"/>
  <c r="AU16" i="7" a="1"/>
  <c r="AU16" i="7" s="1"/>
  <c r="AU22" i="7" a="1"/>
  <c r="AU22" i="7" s="1"/>
  <c r="AT15" i="6" a="1"/>
  <c r="AT15" i="6" s="1"/>
  <c r="BD10" i="6" a="1"/>
  <c r="BD10" i="6" s="1"/>
  <c r="BA23" i="11" a="1"/>
  <c r="BA23" i="11" s="1"/>
  <c r="AZ10" i="1" a="1"/>
  <c r="AZ10" i="1" s="1"/>
  <c r="BB20" i="1" a="1"/>
  <c r="BB20" i="1" s="1"/>
  <c r="BA25" i="1" a="1"/>
  <c r="BA25" i="1" s="1"/>
  <c r="BD15" i="7" a="1"/>
  <c r="BD15" i="7" s="1"/>
  <c r="K26" i="1"/>
  <c r="K27" i="1" s="1"/>
  <c r="U21" i="7" a="1"/>
  <c r="U21" i="7" s="1"/>
  <c r="X21" i="7" a="1"/>
  <c r="X21" i="7" s="1"/>
  <c r="AP17" i="6" a="1"/>
  <c r="AP17" i="6" s="1"/>
  <c r="AP24" i="6" a="1"/>
  <c r="AP24" i="6" s="1"/>
  <c r="AO19" i="11" a="1"/>
  <c r="AO19" i="11" s="1"/>
  <c r="AS14" i="11" a="1"/>
  <c r="AS14" i="11" s="1"/>
  <c r="AU16" i="11" a="1"/>
  <c r="AU16" i="11" s="1"/>
  <c r="AU22" i="11" a="1"/>
  <c r="AU22" i="11" s="1"/>
  <c r="AT17" i="1" a="1"/>
  <c r="AT17" i="1" s="1"/>
  <c r="AU22" i="1" a="1"/>
  <c r="AU22" i="1" s="1"/>
  <c r="AS10" i="7" a="1"/>
  <c r="AS10" i="7" s="1"/>
  <c r="AV24" i="7" a="1"/>
  <c r="AV24" i="7" s="1"/>
  <c r="AV20" i="6" a="1"/>
  <c r="AV20" i="6" s="1"/>
  <c r="AU24" i="6" a="1"/>
  <c r="AU24" i="6" s="1"/>
  <c r="AZ16" i="6" a="1"/>
  <c r="AZ16" i="6" s="1"/>
  <c r="BC18" i="6" a="1"/>
  <c r="BC18" i="6" s="1"/>
  <c r="BD21" i="6" a="1"/>
  <c r="BD21" i="6" s="1"/>
  <c r="BA21" i="11" a="1"/>
  <c r="BA21" i="11" s="1"/>
  <c r="BA10" i="1" a="1"/>
  <c r="BA10" i="1" s="1"/>
  <c r="BA21" i="1" a="1"/>
  <c r="BA21" i="1" s="1"/>
  <c r="BA16" i="7" a="1"/>
  <c r="BA16" i="7" s="1"/>
  <c r="BA19" i="7" a="1"/>
  <c r="BA19" i="7" s="1"/>
  <c r="BA22" i="7" a="1"/>
  <c r="BA22" i="7" s="1"/>
  <c r="BA25" i="7" a="1"/>
  <c r="BA25" i="7" s="1"/>
  <c r="AP16" i="11" a="1"/>
  <c r="AP16" i="11" s="1"/>
  <c r="AT15" i="1" a="1"/>
  <c r="AT15" i="1" s="1"/>
  <c r="AU10" i="7" a="1"/>
  <c r="AU10" i="7" s="1"/>
  <c r="AU20" i="7" a="1"/>
  <c r="AU20" i="7" s="1"/>
  <c r="AU25" i="7" a="1"/>
  <c r="AU25" i="7" s="1"/>
  <c r="AV15" i="6" a="1"/>
  <c r="AV15" i="6" s="1"/>
  <c r="BD16" i="6" a="1"/>
  <c r="BD16" i="6" s="1"/>
  <c r="BA15" i="11" a="1"/>
  <c r="BA15" i="11" s="1"/>
  <c r="BA17" i="11" a="1"/>
  <c r="BA17" i="11" s="1"/>
  <c r="BA19" i="11" a="1"/>
  <c r="BA19" i="11" s="1"/>
  <c r="BC21" i="11" a="1"/>
  <c r="BC21" i="11" s="1"/>
  <c r="BC23" i="11" a="1"/>
  <c r="BC23" i="11" s="1"/>
  <c r="BB10" i="1" a="1"/>
  <c r="BB10" i="1" s="1"/>
  <c r="AZ14" i="1" a="1"/>
  <c r="AZ14" i="1" s="1"/>
  <c r="BB17" i="1" a="1"/>
  <c r="BB17" i="1" s="1"/>
  <c r="BA10" i="7" a="1"/>
  <c r="BA10" i="7" s="1"/>
  <c r="BB25" i="7" a="1"/>
  <c r="BB25" i="7" s="1"/>
  <c r="AU14" i="11" a="1"/>
  <c r="AU14" i="11" s="1"/>
  <c r="AU20" i="11" a="1"/>
  <c r="AU20" i="11" s="1"/>
  <c r="AS25" i="11" a="1"/>
  <c r="AS25" i="11" s="1"/>
  <c r="AT10" i="1" a="1"/>
  <c r="AT10" i="1" s="1"/>
  <c r="AV15" i="1" a="1"/>
  <c r="AV15" i="1" s="1"/>
  <c r="AV17" i="1" a="1"/>
  <c r="AV17" i="1" s="1"/>
  <c r="AT23" i="1" a="1"/>
  <c r="AT23" i="1" s="1"/>
  <c r="AU17" i="7" a="1"/>
  <c r="AU17" i="7" s="1"/>
  <c r="AV21" i="6" a="1"/>
  <c r="AV21" i="6" s="1"/>
  <c r="BD18" i="6" a="1"/>
  <c r="BD18" i="6" s="1"/>
  <c r="BA10" i="11" a="1"/>
  <c r="BA10" i="11" s="1"/>
  <c r="BC19" i="11" a="1"/>
  <c r="BC19" i="11" s="1"/>
  <c r="BD21" i="11" a="1"/>
  <c r="BD21" i="11" s="1"/>
  <c r="BA24" i="11" a="1"/>
  <c r="BA24" i="11" s="1"/>
  <c r="BC10" i="1" a="1"/>
  <c r="BC10" i="1" s="1"/>
  <c r="AZ18" i="1" a="1"/>
  <c r="AZ18" i="1" s="1"/>
  <c r="BB21" i="1" a="1"/>
  <c r="BB21" i="1" s="1"/>
  <c r="BC16" i="7" a="1"/>
  <c r="BC16" i="7" s="1"/>
  <c r="BD19" i="7" a="1"/>
  <c r="BD19" i="7" s="1"/>
  <c r="BA23" i="7" a="1"/>
  <c r="BA23" i="7" s="1"/>
  <c r="M26" i="7"/>
  <c r="M27" i="7" s="1"/>
  <c r="AS17" i="11" a="1"/>
  <c r="AS17" i="11" s="1"/>
  <c r="AU19" i="11" a="1"/>
  <c r="AU19" i="11" s="1"/>
  <c r="AS21" i="11" a="1"/>
  <c r="AS21" i="11" s="1"/>
  <c r="AT18" i="1" a="1"/>
  <c r="AT18" i="1" s="1"/>
  <c r="AT21" i="1" a="1"/>
  <c r="AT21" i="1" s="1"/>
  <c r="BC19" i="6" a="1"/>
  <c r="BC19" i="6" s="1"/>
  <c r="BC17" i="11" a="1"/>
  <c r="BC17" i="11" s="1"/>
  <c r="BA22" i="11" a="1"/>
  <c r="BA22" i="11" s="1"/>
  <c r="AZ22" i="1" a="1"/>
  <c r="AZ22" i="1" s="1"/>
  <c r="BA14" i="7" a="1"/>
  <c r="BA14" i="7" s="1"/>
  <c r="BA17" i="7" a="1"/>
  <c r="BA17" i="7" s="1"/>
  <c r="BA20" i="7" a="1"/>
  <c r="BA20" i="7" s="1"/>
  <c r="BB15" i="1" a="1"/>
  <c r="BB15" i="1" s="1"/>
  <c r="AT14" i="1" a="1"/>
  <c r="AT14" i="1" s="1"/>
  <c r="AT16" i="1" a="1"/>
  <c r="AT16" i="1" s="1"/>
  <c r="AU19" i="7" a="1"/>
  <c r="AU19" i="7" s="1"/>
  <c r="AU21" i="7" a="1"/>
  <c r="AU21" i="7" s="1"/>
  <c r="BD17" i="6" a="1"/>
  <c r="BD17" i="6" s="1"/>
  <c r="BA14" i="11" a="1"/>
  <c r="BA14" i="11" s="1"/>
  <c r="BA16" i="11" a="1"/>
  <c r="BA16" i="11" s="1"/>
  <c r="BC15" i="1" a="1"/>
  <c r="BC15" i="1" s="1"/>
  <c r="BB19" i="1" a="1"/>
  <c r="BB19" i="1" s="1"/>
  <c r="BC23" i="1" a="1"/>
  <c r="BC23" i="1" s="1"/>
  <c r="BA15" i="7" a="1"/>
  <c r="BA15" i="7" s="1"/>
  <c r="BA21" i="7" a="1"/>
  <c r="BA21" i="7" s="1"/>
  <c r="BA24" i="7" a="1"/>
  <c r="BA24" i="7" s="1"/>
  <c r="L26" i="6"/>
  <c r="L27" i="6" s="1"/>
  <c r="BB16" i="1" a="1"/>
  <c r="BB16" i="1" s="1"/>
  <c r="BB24" i="1" a="1"/>
  <c r="BB24" i="1" s="1"/>
  <c r="AI27" i="6"/>
  <c r="AI29" i="6" s="1"/>
  <c r="AI28" i="6"/>
  <c r="AH27" i="1"/>
  <c r="AH29" i="1" s="1"/>
  <c r="AH28" i="1"/>
  <c r="AG28" i="11"/>
  <c r="AG27" i="11"/>
  <c r="AG29" i="11" s="1"/>
  <c r="AI28" i="1"/>
  <c r="AG27" i="1"/>
  <c r="AG29" i="1" s="1"/>
  <c r="AG28" i="1"/>
  <c r="AG28" i="6"/>
  <c r="AG27" i="6"/>
  <c r="AG29" i="6" s="1"/>
  <c r="AH27" i="6"/>
  <c r="AH29" i="6" s="1"/>
  <c r="AH28" i="6"/>
  <c r="AF28" i="6"/>
  <c r="AF27" i="6"/>
  <c r="AF29" i="6" s="1"/>
  <c r="AF27" i="1"/>
  <c r="AF29" i="1" s="1"/>
  <c r="AF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K27" i="11"/>
  <c r="J26" i="6"/>
  <c r="J27" i="6" s="1"/>
  <c r="J9" i="6"/>
  <c r="K9" i="6" s="1"/>
  <c r="M26" i="6"/>
  <c r="N26" i="1"/>
  <c r="S25" i="11" a="1"/>
  <c r="S25" i="11" s="1"/>
  <c r="S14" i="11" a="1"/>
  <c r="S14" i="11" s="1"/>
  <c r="S24" i="11" a="1"/>
  <c r="S24" i="11" s="1"/>
  <c r="S23" i="11" a="1"/>
  <c r="S23" i="11" s="1"/>
  <c r="S22" i="11" a="1"/>
  <c r="S22" i="11" s="1"/>
  <c r="S20" i="11" a="1"/>
  <c r="S20" i="11" s="1"/>
  <c r="S19" i="11" a="1"/>
  <c r="S19" i="11" s="1"/>
  <c r="S18" i="11" a="1"/>
  <c r="S18" i="11" s="1"/>
  <c r="Q22" i="1" a="1"/>
  <c r="Q22" i="1" s="1"/>
  <c r="Q18" i="1" a="1"/>
  <c r="Q18" i="1" s="1"/>
  <c r="Q14" i="1" a="1"/>
  <c r="Q14" i="1" s="1"/>
  <c r="Q21" i="1" a="1"/>
  <c r="Q21" i="1" s="1"/>
  <c r="Q20" i="1" a="1"/>
  <c r="Q20" i="1" s="1"/>
  <c r="Q19" i="1" a="1"/>
  <c r="Q19" i="1" s="1"/>
  <c r="Q16" i="1" a="1"/>
  <c r="Q16" i="1" s="1"/>
  <c r="Q25" i="1" a="1"/>
  <c r="Q25" i="1" s="1"/>
  <c r="Q23" i="1" a="1"/>
  <c r="Q23" i="1" s="1"/>
  <c r="T10" i="11" a="1"/>
  <c r="T10" i="11" s="1"/>
  <c r="T23" i="11" a="1"/>
  <c r="T23" i="11" s="1"/>
  <c r="T22" i="11" a="1"/>
  <c r="T22" i="11" s="1"/>
  <c r="T21" i="11" a="1"/>
  <c r="T21" i="11" s="1"/>
  <c r="T20" i="11" a="1"/>
  <c r="T20" i="11" s="1"/>
  <c r="T17" i="11" a="1"/>
  <c r="T17" i="11" s="1"/>
  <c r="T18" i="11" a="1"/>
  <c r="T18" i="11" s="1"/>
  <c r="T25" i="11" a="1"/>
  <c r="T25" i="11" s="1"/>
  <c r="Q17" i="1" a="1"/>
  <c r="Q17" i="1" s="1"/>
  <c r="U20" i="11" a="1"/>
  <c r="U20" i="11" s="1"/>
  <c r="U19" i="11" a="1"/>
  <c r="U19" i="11" s="1"/>
  <c r="U18" i="11" a="1"/>
  <c r="U18" i="11" s="1"/>
  <c r="U17" i="11" a="1"/>
  <c r="U17" i="11" s="1"/>
  <c r="U10" i="11" a="1"/>
  <c r="U10" i="11" s="1"/>
  <c r="U25" i="11" a="1"/>
  <c r="U25" i="11" s="1"/>
  <c r="U15" i="11" a="1"/>
  <c r="U15" i="11" s="1"/>
  <c r="S15" i="11" a="1"/>
  <c r="S15" i="11" s="1"/>
  <c r="U22" i="11" a="1"/>
  <c r="U22" i="11" s="1"/>
  <c r="Q15" i="1" a="1"/>
  <c r="Q15" i="1" s="1"/>
  <c r="R22" i="6" a="1"/>
  <c r="R22" i="6" s="1"/>
  <c r="R18" i="6" a="1"/>
  <c r="R18" i="6" s="1"/>
  <c r="R14" i="6" a="1"/>
  <c r="R14" i="6" s="1"/>
  <c r="R17" i="6" a="1"/>
  <c r="R17" i="6" s="1"/>
  <c r="R15" i="6" a="1"/>
  <c r="R15" i="6" s="1"/>
  <c r="R16" i="6" a="1"/>
  <c r="R16" i="6" s="1"/>
  <c r="R21" i="6" a="1"/>
  <c r="R21" i="6" s="1"/>
  <c r="R20" i="6" a="1"/>
  <c r="R20" i="6" s="1"/>
  <c r="R19" i="6" a="1"/>
  <c r="R19" i="6" s="1"/>
  <c r="R25" i="6" a="1"/>
  <c r="R25" i="6" s="1"/>
  <c r="R23" i="6" a="1"/>
  <c r="R23" i="6" s="1"/>
  <c r="R10" i="6" a="1"/>
  <c r="R10" i="6" s="1"/>
  <c r="R24" i="6" a="1"/>
  <c r="R24" i="6" s="1"/>
  <c r="X21" i="1" a="1"/>
  <c r="X21" i="1" s="1"/>
  <c r="X20" i="1" a="1"/>
  <c r="X20" i="1" s="1"/>
  <c r="X19" i="1" a="1"/>
  <c r="X19" i="1" s="1"/>
  <c r="X18" i="1" a="1"/>
  <c r="X18" i="1" s="1"/>
  <c r="X17" i="1" a="1"/>
  <c r="X17" i="1" s="1"/>
  <c r="X23" i="1" a="1"/>
  <c r="X23" i="1" s="1"/>
  <c r="X22" i="1" a="1"/>
  <c r="X22" i="1" s="1"/>
  <c r="X25" i="1" a="1"/>
  <c r="X25" i="1" s="1"/>
  <c r="X14" i="1" a="1"/>
  <c r="X14" i="1" s="1"/>
  <c r="X15" i="1" a="1"/>
  <c r="X15" i="1" s="1"/>
  <c r="X16" i="1" a="1"/>
  <c r="X16" i="1" s="1"/>
  <c r="X10" i="1" a="1"/>
  <c r="X10" i="1" s="1"/>
  <c r="S10" i="11" a="1"/>
  <c r="S10" i="11" s="1"/>
  <c r="U22" i="1" a="1"/>
  <c r="U22" i="1" s="1"/>
  <c r="U18" i="1" a="1"/>
  <c r="U18" i="1" s="1"/>
  <c r="U14" i="1" a="1"/>
  <c r="U14" i="1" s="1"/>
  <c r="U23" i="1" a="1"/>
  <c r="U23" i="1" s="1"/>
  <c r="U21" i="1" a="1"/>
  <c r="U21" i="1" s="1"/>
  <c r="U20" i="1" a="1"/>
  <c r="U20" i="1" s="1"/>
  <c r="U17" i="1" a="1"/>
  <c r="U17" i="1" s="1"/>
  <c r="U10" i="1" a="1"/>
  <c r="U10" i="1" s="1"/>
  <c r="U16" i="1" a="1"/>
  <c r="U16" i="1" s="1"/>
  <c r="U19" i="1" a="1"/>
  <c r="U19" i="1" s="1"/>
  <c r="U25" i="1" a="1"/>
  <c r="U25" i="1" s="1"/>
  <c r="Q24" i="1" a="1"/>
  <c r="Q24" i="1" s="1"/>
  <c r="S16" i="11" a="1"/>
  <c r="S16" i="11" s="1"/>
  <c r="Q17" i="7" a="1"/>
  <c r="Q17" i="7" s="1"/>
  <c r="Y19" i="1" a="1"/>
  <c r="Y19" i="1" s="1"/>
  <c r="Y18" i="1" a="1"/>
  <c r="Y18" i="1" s="1"/>
  <c r="Y17" i="1" a="1"/>
  <c r="Y17" i="1" s="1"/>
  <c r="Y16" i="1" a="1"/>
  <c r="Y16" i="1" s="1"/>
  <c r="Y25" i="1" a="1"/>
  <c r="Y25" i="1" s="1"/>
  <c r="Y15" i="1" a="1"/>
  <c r="Y15" i="1" s="1"/>
  <c r="Y20" i="1" a="1"/>
  <c r="Y20" i="1" s="1"/>
  <c r="Y22" i="1" a="1"/>
  <c r="Y22" i="1" s="1"/>
  <c r="AM22" i="11" a="1"/>
  <c r="AM22" i="11" s="1"/>
  <c r="AM18" i="11" a="1"/>
  <c r="AM18" i="11" s="1"/>
  <c r="AM14" i="11" a="1"/>
  <c r="AM14" i="11" s="1"/>
  <c r="AM21" i="11" a="1"/>
  <c r="AM21" i="11" s="1"/>
  <c r="AM20" i="11" a="1"/>
  <c r="AM20" i="11" s="1"/>
  <c r="AM19" i="11" a="1"/>
  <c r="AM19" i="11" s="1"/>
  <c r="AM25" i="11" a="1"/>
  <c r="AM25" i="11" s="1"/>
  <c r="AM24" i="11" a="1"/>
  <c r="AM24" i="11" s="1"/>
  <c r="AM23" i="11" a="1"/>
  <c r="AM23" i="11" s="1"/>
  <c r="AM16" i="11" a="1"/>
  <c r="AM16" i="11" s="1"/>
  <c r="AM10" i="11" a="1"/>
  <c r="AM10" i="11" s="1"/>
  <c r="AM17" i="11" a="1"/>
  <c r="AM17" i="11" s="1"/>
  <c r="AM15" i="11" a="1"/>
  <c r="AM15" i="11" s="1"/>
  <c r="S23" i="7" a="1"/>
  <c r="S23" i="7" s="1"/>
  <c r="S25" i="6" a="1"/>
  <c r="S25" i="6" s="1"/>
  <c r="S21" i="6" a="1"/>
  <c r="S21" i="6" s="1"/>
  <c r="S17" i="6" a="1"/>
  <c r="S17" i="6" s="1"/>
  <c r="U16" i="6" a="1"/>
  <c r="U16" i="6" s="1"/>
  <c r="U17" i="6" a="1"/>
  <c r="U17" i="6" s="1"/>
  <c r="Q14" i="11" a="1"/>
  <c r="Q14" i="11" s="1"/>
  <c r="R22" i="11" a="1"/>
  <c r="R22" i="11" s="1"/>
  <c r="Q24" i="11" a="1"/>
  <c r="Q24" i="11" s="1"/>
  <c r="R14" i="1" a="1"/>
  <c r="R14" i="1" s="1"/>
  <c r="S22" i="1" a="1"/>
  <c r="S22" i="1" s="1"/>
  <c r="S14" i="7" a="1"/>
  <c r="S14" i="7" s="1"/>
  <c r="R16" i="7" a="1"/>
  <c r="R16" i="7" s="1"/>
  <c r="Q18" i="7" a="1"/>
  <c r="Q18" i="7" s="1"/>
  <c r="Q19" i="7" a="1"/>
  <c r="Q19" i="7" s="1"/>
  <c r="U20" i="7" a="1"/>
  <c r="U20" i="7" s="1"/>
  <c r="T22" i="7" a="1"/>
  <c r="T22" i="7" s="1"/>
  <c r="S24" i="7" a="1"/>
  <c r="S24" i="7" s="1"/>
  <c r="S25" i="7" a="1"/>
  <c r="S25" i="7" s="1"/>
  <c r="T24" i="6" a="1"/>
  <c r="T24" i="6" s="1"/>
  <c r="T20" i="6" a="1"/>
  <c r="T20" i="6" s="1"/>
  <c r="T16" i="6" a="1"/>
  <c r="T16" i="6" s="1"/>
  <c r="Z25" i="6" a="1"/>
  <c r="Z25" i="6" s="1"/>
  <c r="Z21" i="6" a="1"/>
  <c r="Z21" i="6" s="1"/>
  <c r="Z17" i="6" a="1"/>
  <c r="Z17" i="6" s="1"/>
  <c r="AA18" i="6" a="1"/>
  <c r="AA18" i="6" s="1"/>
  <c r="AB20" i="6" a="1"/>
  <c r="AB20" i="6" s="1"/>
  <c r="AB10" i="11" a="1"/>
  <c r="AB10" i="11" s="1"/>
  <c r="Y24" i="1" a="1"/>
  <c r="Y24" i="1" s="1"/>
  <c r="S15" i="7" a="1"/>
  <c r="S15" i="7" s="1"/>
  <c r="Q20" i="7" a="1"/>
  <c r="Q20" i="7" s="1"/>
  <c r="S10" i="6" a="1"/>
  <c r="S10" i="6" s="1"/>
  <c r="U23" i="6" a="1"/>
  <c r="U23" i="6" s="1"/>
  <c r="U19" i="6" a="1"/>
  <c r="U19" i="6" s="1"/>
  <c r="U15" i="6" a="1"/>
  <c r="U15" i="6" s="1"/>
  <c r="U10" i="6" a="1"/>
  <c r="U10" i="6" s="1"/>
  <c r="U14" i="6" a="1"/>
  <c r="U14" i="6" s="1"/>
  <c r="S22" i="6" a="1"/>
  <c r="S22" i="6" s="1"/>
  <c r="S23" i="6" a="1"/>
  <c r="S23" i="6" s="1"/>
  <c r="S24" i="6" a="1"/>
  <c r="S24" i="6" s="1"/>
  <c r="AA24" i="6" a="1"/>
  <c r="AA24" i="6" s="1"/>
  <c r="AA20" i="6" a="1"/>
  <c r="AA20" i="6" s="1"/>
  <c r="AA16" i="6" a="1"/>
  <c r="AA16" i="6" s="1"/>
  <c r="AA14" i="6" a="1"/>
  <c r="AA14" i="6" s="1"/>
  <c r="AA15" i="6" a="1"/>
  <c r="AA15" i="6" s="1"/>
  <c r="X25" i="11" a="1"/>
  <c r="X25" i="11" s="1"/>
  <c r="X21" i="11" a="1"/>
  <c r="X21" i="11" s="1"/>
  <c r="X17" i="11" a="1"/>
  <c r="X17" i="11" s="1"/>
  <c r="X24" i="11" a="1"/>
  <c r="X24" i="11" s="1"/>
  <c r="X20" i="11" a="1"/>
  <c r="X20" i="11" s="1"/>
  <c r="X16" i="11" a="1"/>
  <c r="X16" i="11" s="1"/>
  <c r="Y10" i="1" a="1"/>
  <c r="Y10" i="1" s="1"/>
  <c r="AL25" i="1" a="1"/>
  <c r="AL25" i="1" s="1"/>
  <c r="AL21" i="1" a="1"/>
  <c r="AL21" i="1" s="1"/>
  <c r="AL17" i="1" a="1"/>
  <c r="AL17" i="1" s="1"/>
  <c r="AL15" i="1" a="1"/>
  <c r="AL15" i="1" s="1"/>
  <c r="AL24" i="1" a="1"/>
  <c r="AL24" i="1" s="1"/>
  <c r="AL22" i="1" a="1"/>
  <c r="AL22" i="1" s="1"/>
  <c r="AL20" i="1" a="1"/>
  <c r="AL20" i="1" s="1"/>
  <c r="AL19" i="1" a="1"/>
  <c r="AL19" i="1" s="1"/>
  <c r="AL23" i="1" a="1"/>
  <c r="AL23" i="1" s="1"/>
  <c r="AL16" i="1" a="1"/>
  <c r="AL16" i="1" s="1"/>
  <c r="AL14" i="1" a="1"/>
  <c r="AL14" i="1" s="1"/>
  <c r="AL10" i="1" a="1"/>
  <c r="AL10" i="1" s="1"/>
  <c r="AL18" i="1" a="1"/>
  <c r="AL18" i="1" s="1"/>
  <c r="Q16" i="11" a="1"/>
  <c r="Q16" i="11" s="1"/>
  <c r="R25" i="1" a="1"/>
  <c r="R25" i="1" s="1"/>
  <c r="R21" i="1" a="1"/>
  <c r="R21" i="1" s="1"/>
  <c r="R17" i="1" a="1"/>
  <c r="R17" i="1" s="1"/>
  <c r="S14" i="1" a="1"/>
  <c r="S14" i="1" s="1"/>
  <c r="R16" i="1" a="1"/>
  <c r="R16" i="1" s="1"/>
  <c r="T14" i="7" a="1"/>
  <c r="T14" i="7" s="1"/>
  <c r="S16" i="7" a="1"/>
  <c r="S16" i="7" s="1"/>
  <c r="S17" i="7" a="1"/>
  <c r="S17" i="7" s="1"/>
  <c r="Q21" i="7" a="1"/>
  <c r="Q21" i="7" s="1"/>
  <c r="U22" i="7" a="1"/>
  <c r="U22" i="7" s="1"/>
  <c r="U23" i="7" a="1"/>
  <c r="U23" i="7" s="1"/>
  <c r="T25" i="7" a="1"/>
  <c r="T25" i="7" s="1"/>
  <c r="AB23" i="6" a="1"/>
  <c r="AB23" i="6" s="1"/>
  <c r="AB19" i="6" a="1"/>
  <c r="AB19" i="6" s="1"/>
  <c r="AB15" i="6" a="1"/>
  <c r="AB15" i="6" s="1"/>
  <c r="AB18" i="6" a="1"/>
  <c r="AB18" i="6" s="1"/>
  <c r="S24" i="1" a="1"/>
  <c r="S24" i="1" s="1"/>
  <c r="S20" i="1" a="1"/>
  <c r="S20" i="1" s="1"/>
  <c r="S16" i="1" a="1"/>
  <c r="S16" i="1" s="1"/>
  <c r="S15" i="1" a="1"/>
  <c r="S15" i="1" s="1"/>
  <c r="S10" i="7" a="1"/>
  <c r="S10" i="7" s="1"/>
  <c r="Q22" i="7" a="1"/>
  <c r="Q22" i="7" s="1"/>
  <c r="Q23" i="7" a="1"/>
  <c r="Q23" i="7" s="1"/>
  <c r="U24" i="7" a="1"/>
  <c r="U24" i="7" s="1"/>
  <c r="S18" i="6" a="1"/>
  <c r="S18" i="6" s="1"/>
  <c r="S19" i="6" a="1"/>
  <c r="S19" i="6" s="1"/>
  <c r="S20" i="6" a="1"/>
  <c r="S20" i="6" s="1"/>
  <c r="U24" i="6" a="1"/>
  <c r="U24" i="6" s="1"/>
  <c r="U25" i="6" a="1"/>
  <c r="U25" i="6" s="1"/>
  <c r="AA10" i="6" a="1"/>
  <c r="AA10" i="6" s="1"/>
  <c r="AB15" i="11" a="1"/>
  <c r="AB15" i="11" s="1"/>
  <c r="AB18" i="11" a="1"/>
  <c r="AB18" i="11" s="1"/>
  <c r="AB19" i="11" a="1"/>
  <c r="AB19" i="11" s="1"/>
  <c r="AB22" i="11" a="1"/>
  <c r="AB22" i="11" s="1"/>
  <c r="AB23" i="11" a="1"/>
  <c r="AB23" i="11" s="1"/>
  <c r="Y21" i="1" a="1"/>
  <c r="Y21" i="1" s="1"/>
  <c r="Y23" i="1" a="1"/>
  <c r="Y23" i="1" s="1"/>
  <c r="Q17" i="11" a="1"/>
  <c r="Q17" i="11" s="1"/>
  <c r="Q18" i="11" a="1"/>
  <c r="Q18" i="11" s="1"/>
  <c r="S18" i="7" a="1"/>
  <c r="S18" i="7" s="1"/>
  <c r="R16" i="11" a="1"/>
  <c r="R16" i="11" s="1"/>
  <c r="T23" i="1" a="1"/>
  <c r="T23" i="1" s="1"/>
  <c r="T19" i="1" a="1"/>
  <c r="T19" i="1" s="1"/>
  <c r="T15" i="1" a="1"/>
  <c r="T15" i="1" s="1"/>
  <c r="T14" i="1" a="1"/>
  <c r="T14" i="1" s="1"/>
  <c r="S17" i="1" a="1"/>
  <c r="S17" i="1" s="1"/>
  <c r="R19" i="1" a="1"/>
  <c r="R19" i="1" s="1"/>
  <c r="T25" i="1" a="1"/>
  <c r="T25" i="1" s="1"/>
  <c r="U14" i="7" a="1"/>
  <c r="U14" i="7" s="1"/>
  <c r="U15" i="7" a="1"/>
  <c r="U15" i="7" s="1"/>
  <c r="S19" i="7" a="1"/>
  <c r="S19" i="7" s="1"/>
  <c r="R21" i="7" a="1"/>
  <c r="R21" i="7" s="1"/>
  <c r="Q24" i="7" a="1"/>
  <c r="Q24" i="7" s="1"/>
  <c r="U25" i="7" a="1"/>
  <c r="U25" i="7" s="1"/>
  <c r="S20" i="7" a="1"/>
  <c r="S20" i="7" s="1"/>
  <c r="Q25" i="7" a="1"/>
  <c r="Q25" i="7" s="1"/>
  <c r="S14" i="6" a="1"/>
  <c r="S14" i="6" s="1"/>
  <c r="S15" i="6" a="1"/>
  <c r="S15" i="6" s="1"/>
  <c r="S16" i="6" a="1"/>
  <c r="S16" i="6" s="1"/>
  <c r="U20" i="6" a="1"/>
  <c r="U20" i="6" s="1"/>
  <c r="U21" i="6" a="1"/>
  <c r="U21" i="6" s="1"/>
  <c r="U22" i="6" a="1"/>
  <c r="U22" i="6" s="1"/>
  <c r="AA25" i="6" a="1"/>
  <c r="AA25" i="6" s="1"/>
  <c r="AB25" i="11" a="1"/>
  <c r="AB25" i="11" s="1"/>
  <c r="AB21" i="11" a="1"/>
  <c r="AB21" i="11" s="1"/>
  <c r="AB17" i="11" a="1"/>
  <c r="AB17" i="11" s="1"/>
  <c r="AB24" i="11" a="1"/>
  <c r="AB24" i="11" s="1"/>
  <c r="AB20" i="11" a="1"/>
  <c r="AB20" i="11" s="1"/>
  <c r="AB16" i="11" a="1"/>
  <c r="AB16" i="11" s="1"/>
  <c r="X19" i="11" a="1"/>
  <c r="X19" i="11" s="1"/>
  <c r="X23" i="11" a="1"/>
  <c r="X23" i="11" s="1"/>
  <c r="Y14" i="1" a="1"/>
  <c r="Y14" i="1" s="1"/>
  <c r="AB24" i="1" a="1"/>
  <c r="AB24" i="1" s="1"/>
  <c r="AM24" i="1" a="1"/>
  <c r="AM24" i="1" s="1"/>
  <c r="AM20" i="1" a="1"/>
  <c r="AM20" i="1" s="1"/>
  <c r="AM16" i="1" a="1"/>
  <c r="AM16" i="1" s="1"/>
  <c r="AM23" i="1" a="1"/>
  <c r="AM23" i="1" s="1"/>
  <c r="AM22" i="1" a="1"/>
  <c r="AM22" i="1" s="1"/>
  <c r="AM19" i="1" a="1"/>
  <c r="AM19" i="1" s="1"/>
  <c r="AM18" i="1" a="1"/>
  <c r="AM18" i="1" s="1"/>
  <c r="AM17" i="1" a="1"/>
  <c r="AM17" i="1" s="1"/>
  <c r="AM10" i="1" a="1"/>
  <c r="AM10" i="1" s="1"/>
  <c r="AM21" i="1" a="1"/>
  <c r="AM21" i="1" s="1"/>
  <c r="AM14" i="1" a="1"/>
  <c r="AM14" i="1" s="1"/>
  <c r="AM15" i="1" a="1"/>
  <c r="AM15" i="1" s="1"/>
  <c r="X15" i="6" a="1"/>
  <c r="X15" i="6" s="1"/>
  <c r="X19" i="6" a="1"/>
  <c r="X19" i="6" s="1"/>
  <c r="Z14" i="1" a="1"/>
  <c r="Z14" i="1" s="1"/>
  <c r="AB18" i="1" a="1"/>
  <c r="AB18" i="1" s="1"/>
  <c r="AB19" i="1" a="1"/>
  <c r="AB19" i="1" s="1"/>
  <c r="Z23" i="1" a="1"/>
  <c r="Z23" i="1" s="1"/>
  <c r="Y22" i="7" a="1"/>
  <c r="Y22" i="7" s="1"/>
  <c r="Y18" i="7" a="1"/>
  <c r="Y18" i="7" s="1"/>
  <c r="Y14" i="7" a="1"/>
  <c r="Y14" i="7" s="1"/>
  <c r="Y25" i="7" a="1"/>
  <c r="Y25" i="7" s="1"/>
  <c r="Y16" i="7" a="1"/>
  <c r="Y16" i="7" s="1"/>
  <c r="AB20" i="7" a="1"/>
  <c r="AB20" i="7" s="1"/>
  <c r="AB24" i="7" a="1"/>
  <c r="AB24" i="7" s="1"/>
  <c r="AB25" i="7" a="1"/>
  <c r="AB25" i="7" s="1"/>
  <c r="Q15" i="6" a="1"/>
  <c r="Q15" i="6" s="1"/>
  <c r="Q19" i="6" a="1"/>
  <c r="Q19" i="6" s="1"/>
  <c r="Z14" i="11" a="1"/>
  <c r="Z14" i="11" s="1"/>
  <c r="Y15" i="11" a="1"/>
  <c r="Y15" i="11" s="1"/>
  <c r="AA17" i="11" a="1"/>
  <c r="AA17" i="11" s="1"/>
  <c r="Z18" i="11" a="1"/>
  <c r="Z18" i="11" s="1"/>
  <c r="Y19" i="11" a="1"/>
  <c r="Y19" i="11" s="1"/>
  <c r="AA21" i="11" a="1"/>
  <c r="AA21" i="11" s="1"/>
  <c r="AA25" i="11" a="1"/>
  <c r="AA25" i="11" s="1"/>
  <c r="Z10" i="1" a="1"/>
  <c r="Z10" i="1" s="1"/>
  <c r="AB20" i="1" a="1"/>
  <c r="AB20" i="1" s="1"/>
  <c r="Z24" i="1" a="1"/>
  <c r="Z24" i="1" s="1"/>
  <c r="Z25" i="1" a="1"/>
  <c r="Z25" i="1" s="1"/>
  <c r="Z25" i="7" a="1"/>
  <c r="Z25" i="7" s="1"/>
  <c r="Z21" i="7" a="1"/>
  <c r="Z21" i="7" s="1"/>
  <c r="Z17" i="7" a="1"/>
  <c r="Z17" i="7" s="1"/>
  <c r="Z24" i="7" a="1"/>
  <c r="Z24" i="7" s="1"/>
  <c r="Z15" i="7" a="1"/>
  <c r="Z15" i="7" s="1"/>
  <c r="Y17" i="7" a="1"/>
  <c r="Y17" i="7" s="1"/>
  <c r="AM25" i="1" a="1"/>
  <c r="AM25" i="1" s="1"/>
  <c r="AB21" i="1" a="1"/>
  <c r="AB21" i="1" s="1"/>
  <c r="AA24" i="7" a="1"/>
  <c r="AA24" i="7" s="1"/>
  <c r="AA20" i="7" a="1"/>
  <c r="AA20" i="7" s="1"/>
  <c r="AA16" i="7" a="1"/>
  <c r="AA16" i="7" s="1"/>
  <c r="AA23" i="7" a="1"/>
  <c r="AA23" i="7" s="1"/>
  <c r="AA14" i="7" a="1"/>
  <c r="AA14" i="7" s="1"/>
  <c r="AA18" i="11" a="1"/>
  <c r="AA18" i="11" s="1"/>
  <c r="Z16" i="1" a="1"/>
  <c r="Z16" i="1" s="1"/>
  <c r="AB22" i="1" a="1"/>
  <c r="AB22" i="1" s="1"/>
  <c r="AB23" i="7" a="1"/>
  <c r="AB23" i="7" s="1"/>
  <c r="AB19" i="7" a="1"/>
  <c r="AB19" i="7" s="1"/>
  <c r="AB15" i="7" a="1"/>
  <c r="AB15" i="7" s="1"/>
  <c r="AB22" i="7" a="1"/>
  <c r="AB22" i="7" s="1"/>
  <c r="AA15" i="7" a="1"/>
  <c r="AA15" i="7" s="1"/>
  <c r="Y20" i="7" a="1"/>
  <c r="Y20" i="7" s="1"/>
  <c r="AM25" i="7" a="1"/>
  <c r="AM25" i="7" s="1"/>
  <c r="AM15" i="7" a="1"/>
  <c r="AM15" i="7" s="1"/>
  <c r="AM14" i="7" a="1"/>
  <c r="AM14" i="7" s="1"/>
  <c r="AM24" i="7" a="1"/>
  <c r="AM24" i="7" s="1"/>
  <c r="AM23" i="7" a="1"/>
  <c r="AM23" i="7" s="1"/>
  <c r="AM22" i="7" a="1"/>
  <c r="AM22" i="7" s="1"/>
  <c r="AM21" i="7" a="1"/>
  <c r="AM21" i="7" s="1"/>
  <c r="AM20" i="7" a="1"/>
  <c r="AM20" i="7" s="1"/>
  <c r="AM19" i="7" a="1"/>
  <c r="AM19" i="7" s="1"/>
  <c r="AM17" i="7" a="1"/>
  <c r="AM17" i="7" s="1"/>
  <c r="AN24" i="7" a="1"/>
  <c r="AN24" i="7" s="1"/>
  <c r="AN23" i="7" a="1"/>
  <c r="AN23" i="7" s="1"/>
  <c r="AN22" i="7" a="1"/>
  <c r="AN22" i="7" s="1"/>
  <c r="AN21" i="7" a="1"/>
  <c r="AN21" i="7" s="1"/>
  <c r="AN25" i="7" a="1"/>
  <c r="AN25" i="7" s="1"/>
  <c r="AN20" i="7" a="1"/>
  <c r="AN20" i="7" s="1"/>
  <c r="AN19" i="7" a="1"/>
  <c r="AN19" i="7" s="1"/>
  <c r="AN18" i="7" a="1"/>
  <c r="AN18" i="7" s="1"/>
  <c r="AN10" i="7" a="1"/>
  <c r="AN10" i="7" s="1"/>
  <c r="AN17" i="7" a="1"/>
  <c r="AN17" i="7" s="1"/>
  <c r="X15" i="7" a="1"/>
  <c r="X15" i="7" s="1"/>
  <c r="X19" i="7" a="1"/>
  <c r="X19" i="7" s="1"/>
  <c r="AM22" i="6" a="1"/>
  <c r="AM22" i="6" s="1"/>
  <c r="AM21" i="6" a="1"/>
  <c r="AM21" i="6" s="1"/>
  <c r="AM17" i="6" a="1"/>
  <c r="AM17" i="6" s="1"/>
  <c r="AM16" i="6" a="1"/>
  <c r="AM16" i="6" s="1"/>
  <c r="AM15" i="6" a="1"/>
  <c r="AM15" i="6" s="1"/>
  <c r="AM14" i="6" a="1"/>
  <c r="AM14" i="6" s="1"/>
  <c r="AM23" i="6" a="1"/>
  <c r="AM23" i="6" s="1"/>
  <c r="AM20" i="6" a="1"/>
  <c r="AM20" i="6" s="1"/>
  <c r="AM19" i="6" a="1"/>
  <c r="AM19" i="6" s="1"/>
  <c r="AM18" i="6" a="1"/>
  <c r="AM18" i="6" s="1"/>
  <c r="AM24" i="6" a="1"/>
  <c r="AM24" i="6" s="1"/>
  <c r="AM10" i="6" a="1"/>
  <c r="AM10" i="6" s="1"/>
  <c r="AN25" i="6" a="1"/>
  <c r="AN25" i="6" s="1"/>
  <c r="AN24" i="6" a="1"/>
  <c r="AN24" i="6" s="1"/>
  <c r="AN19" i="6" a="1"/>
  <c r="AN19" i="6" s="1"/>
  <c r="AN16" i="6" a="1"/>
  <c r="AN16" i="6" s="1"/>
  <c r="AN15" i="6" a="1"/>
  <c r="AN15" i="6" s="1"/>
  <c r="AN14" i="6" a="1"/>
  <c r="AN14" i="6" s="1"/>
  <c r="AN23" i="6" a="1"/>
  <c r="AN23" i="6" s="1"/>
  <c r="AN18" i="6" a="1"/>
  <c r="AN18" i="6" s="1"/>
  <c r="AN17" i="6" a="1"/>
  <c r="AN17" i="6" s="1"/>
  <c r="AN20" i="6" a="1"/>
  <c r="AN20" i="6" s="1"/>
  <c r="AN10" i="6" a="1"/>
  <c r="AN10" i="6" s="1"/>
  <c r="AN21" i="6" a="1"/>
  <c r="AN21" i="6" s="1"/>
  <c r="AN23" i="1" a="1"/>
  <c r="AN23" i="1" s="1"/>
  <c r="AN19" i="1" a="1"/>
  <c r="AN19" i="1" s="1"/>
  <c r="AN15" i="1" a="1"/>
  <c r="AN15" i="1" s="1"/>
  <c r="AN14" i="1" a="1"/>
  <c r="AN14" i="1" s="1"/>
  <c r="AN25" i="1" a="1"/>
  <c r="AN25" i="1" s="1"/>
  <c r="AO23" i="7" a="1"/>
  <c r="AO23" i="7" s="1"/>
  <c r="AO25" i="7" a="1"/>
  <c r="AO25" i="7" s="1"/>
  <c r="AO10" i="7" a="1"/>
  <c r="AO10" i="7" s="1"/>
  <c r="AO14" i="7" a="1"/>
  <c r="AO14" i="7" s="1"/>
  <c r="AO15" i="7" a="1"/>
  <c r="AO15" i="7" s="1"/>
  <c r="AO25" i="6" a="1"/>
  <c r="AO25" i="6" s="1"/>
  <c r="AO22" i="6" a="1"/>
  <c r="AO22" i="6" s="1"/>
  <c r="AO17" i="6" a="1"/>
  <c r="AO17" i="6" s="1"/>
  <c r="AN25" i="11" a="1"/>
  <c r="AN25" i="11" s="1"/>
  <c r="AN21" i="11" a="1"/>
  <c r="AN21" i="11" s="1"/>
  <c r="AN17" i="11" a="1"/>
  <c r="AN17" i="11" s="1"/>
  <c r="AN24" i="11" a="1"/>
  <c r="AN24" i="11" s="1"/>
  <c r="AN23" i="11" a="1"/>
  <c r="AN23" i="11" s="1"/>
  <c r="AN22" i="11" a="1"/>
  <c r="AN22" i="11" s="1"/>
  <c r="AN18" i="11" a="1"/>
  <c r="AN18" i="11" s="1"/>
  <c r="AN20" i="11" a="1"/>
  <c r="AN20" i="11" s="1"/>
  <c r="AO22" i="1" a="1"/>
  <c r="AO22" i="1" s="1"/>
  <c r="AO18" i="1" a="1"/>
  <c r="AO18" i="1" s="1"/>
  <c r="AO14" i="1" a="1"/>
  <c r="AO14" i="1" s="1"/>
  <c r="AN16" i="1" a="1"/>
  <c r="AN16" i="1" s="1"/>
  <c r="AO24" i="1" a="1"/>
  <c r="AO24" i="1" s="1"/>
  <c r="AP22" i="7" a="1"/>
  <c r="AP22" i="7" s="1"/>
  <c r="AP23" i="7" a="1"/>
  <c r="AP23" i="7" s="1"/>
  <c r="AP14" i="7" a="1"/>
  <c r="AP14" i="7" s="1"/>
  <c r="AO16" i="7" a="1"/>
  <c r="AO16" i="7" s="1"/>
  <c r="AP10" i="6" a="1"/>
  <c r="AP10" i="6" s="1"/>
  <c r="AP23" i="6" a="1"/>
  <c r="AP23" i="6" s="1"/>
  <c r="AP22" i="6" a="1"/>
  <c r="AP22" i="6" s="1"/>
  <c r="AP20" i="6" a="1"/>
  <c r="AP20" i="6" s="1"/>
  <c r="AP25" i="6" a="1"/>
  <c r="AP25" i="6" s="1"/>
  <c r="AP15" i="6" a="1"/>
  <c r="AP15" i="6" s="1"/>
  <c r="AP14" i="6" a="1"/>
  <c r="AP14" i="6" s="1"/>
  <c r="AL16" i="6" a="1"/>
  <c r="AL16" i="6" s="1"/>
  <c r="AL17" i="6" a="1"/>
  <c r="AL17" i="6" s="1"/>
  <c r="AL18" i="6" a="1"/>
  <c r="AL18" i="6" s="1"/>
  <c r="AL23" i="6" a="1"/>
  <c r="AL23" i="6" s="1"/>
  <c r="AN15" i="11" a="1"/>
  <c r="AN15" i="11" s="1"/>
  <c r="AP20" i="11" a="1"/>
  <c r="AP20" i="11" s="1"/>
  <c r="AP22" i="11" a="1"/>
  <c r="AP22" i="11" s="1"/>
  <c r="AN10" i="1" a="1"/>
  <c r="AN10" i="1" s="1"/>
  <c r="AO15" i="1" a="1"/>
  <c r="AO15" i="1" s="1"/>
  <c r="AN17" i="1" a="1"/>
  <c r="AN17" i="1" s="1"/>
  <c r="AO25" i="1" a="1"/>
  <c r="AO25" i="1" s="1"/>
  <c r="AP15" i="7" a="1"/>
  <c r="AP15" i="7" s="1"/>
  <c r="AO17" i="7" a="1"/>
  <c r="AO17" i="7" s="1"/>
  <c r="AO21" i="6" a="1"/>
  <c r="AO21" i="6" s="1"/>
  <c r="AO24" i="6" a="1"/>
  <c r="AO24" i="6" s="1"/>
  <c r="AP23" i="11" a="1"/>
  <c r="AP23" i="11" s="1"/>
  <c r="AP19" i="11" a="1"/>
  <c r="AP19" i="11" s="1"/>
  <c r="AP15" i="11" a="1"/>
  <c r="AP15" i="11" s="1"/>
  <c r="AP10" i="11" a="1"/>
  <c r="AP10" i="11" s="1"/>
  <c r="AO20" i="7" a="1"/>
  <c r="AO20" i="7" s="1"/>
  <c r="AO24" i="7" a="1"/>
  <c r="AO24" i="7" s="1"/>
  <c r="AO20" i="6" a="1"/>
  <c r="AO20" i="6" s="1"/>
  <c r="AN10" i="11" a="1"/>
  <c r="AN10" i="11" s="1"/>
  <c r="AN14" i="11" a="1"/>
  <c r="AN14" i="11" s="1"/>
  <c r="AN19" i="11" a="1"/>
  <c r="AN19" i="11" s="1"/>
  <c r="AO19" i="1" a="1"/>
  <c r="AO19" i="1" s="1"/>
  <c r="AN21" i="1" a="1"/>
  <c r="AN21" i="1" s="1"/>
  <c r="AL17" i="7" a="1"/>
  <c r="AL17" i="7" s="1"/>
  <c r="AL18" i="7" a="1"/>
  <c r="AL18" i="7" s="1"/>
  <c r="AP19" i="7" a="1"/>
  <c r="AP19" i="7" s="1"/>
  <c r="AO21" i="7" a="1"/>
  <c r="AO21" i="7" s="1"/>
  <c r="AO22" i="7" a="1"/>
  <c r="AO22" i="7" s="1"/>
  <c r="AP24" i="7" a="1"/>
  <c r="AP24" i="7" s="1"/>
  <c r="AP25" i="7" a="1"/>
  <c r="AP25" i="7" s="1"/>
  <c r="AL10" i="6" a="1"/>
  <c r="AL10" i="6" s="1"/>
  <c r="AL21" i="6" a="1"/>
  <c r="AL21" i="6" s="1"/>
  <c r="AL24" i="6" a="1"/>
  <c r="AL24" i="6" s="1"/>
  <c r="AO18" i="6" a="1"/>
  <c r="AO18" i="6" s="1"/>
  <c r="AO19" i="6" a="1"/>
  <c r="AO19" i="6" s="1"/>
  <c r="AO23" i="6" a="1"/>
  <c r="AO23" i="6" s="1"/>
  <c r="AP17" i="11" a="1"/>
  <c r="AP17" i="11" s="1"/>
  <c r="AP21" i="11" a="1"/>
  <c r="AP21" i="11" s="1"/>
  <c r="AP17" i="1" a="1"/>
  <c r="AP17" i="1" s="1"/>
  <c r="AP21" i="1" a="1"/>
  <c r="AP21" i="1" s="1"/>
  <c r="AW17" i="11" a="1"/>
  <c r="AW17" i="11" s="1"/>
  <c r="AV10" i="1" a="1"/>
  <c r="AV10" i="1" s="1"/>
  <c r="AV24" i="11" a="1"/>
  <c r="AV24" i="11" s="1"/>
  <c r="AV20" i="11" a="1"/>
  <c r="AV20" i="11" s="1"/>
  <c r="AV16" i="11" a="1"/>
  <c r="AV16" i="11" s="1"/>
  <c r="AV23" i="11" a="1"/>
  <c r="AV23" i="11" s="1"/>
  <c r="AV22" i="11" a="1"/>
  <c r="AV22" i="11" s="1"/>
  <c r="AV21" i="11" a="1"/>
  <c r="AV21" i="11" s="1"/>
  <c r="AT25" i="7" a="1"/>
  <c r="AT25" i="7" s="1"/>
  <c r="AT19" i="7" a="1"/>
  <c r="AT19" i="7" s="1"/>
  <c r="AT15" i="7" a="1"/>
  <c r="AT15" i="7" s="1"/>
  <c r="AT14" i="7" a="1"/>
  <c r="AT14" i="7" s="1"/>
  <c r="AT23" i="7" a="1"/>
  <c r="AT23" i="7" s="1"/>
  <c r="AT24" i="7" a="1"/>
  <c r="AT24" i="7" s="1"/>
  <c r="AT20" i="7" a="1"/>
  <c r="AT20" i="7" s="1"/>
  <c r="AT16" i="7" a="1"/>
  <c r="AT16" i="7" s="1"/>
  <c r="AT21" i="7" a="1"/>
  <c r="AT21" i="7" s="1"/>
  <c r="AT10" i="7" a="1"/>
  <c r="AT10" i="7" s="1"/>
  <c r="AT22" i="7" a="1"/>
  <c r="AT22" i="7" s="1"/>
  <c r="AT18" i="7" a="1"/>
  <c r="AT18" i="7" s="1"/>
  <c r="BB22" i="6" a="1"/>
  <c r="BB22" i="6" s="1"/>
  <c r="BB25" i="6" a="1"/>
  <c r="BB25" i="6" s="1"/>
  <c r="BB21" i="6" a="1"/>
  <c r="BB21" i="6" s="1"/>
  <c r="BB17" i="6" a="1"/>
  <c r="BB17" i="6" s="1"/>
  <c r="BB24" i="6" a="1"/>
  <c r="BB24" i="6" s="1"/>
  <c r="BB20" i="6" a="1"/>
  <c r="BB20" i="6" s="1"/>
  <c r="BB19" i="6" a="1"/>
  <c r="BB19" i="6" s="1"/>
  <c r="BB23" i="6" a="1"/>
  <c r="BB23" i="6" s="1"/>
  <c r="BB18" i="6" a="1"/>
  <c r="BB18" i="6" s="1"/>
  <c r="BB16" i="6" a="1"/>
  <c r="BB16" i="6" s="1"/>
  <c r="BB10" i="6" a="1"/>
  <c r="BB10" i="6" s="1"/>
  <c r="BB14" i="6" a="1"/>
  <c r="BB14" i="6" s="1"/>
  <c r="AO24" i="11" a="1"/>
  <c r="AO24" i="11" s="1"/>
  <c r="AO20" i="11" a="1"/>
  <c r="AO20" i="11" s="1"/>
  <c r="AO16" i="11" a="1"/>
  <c r="AO16" i="11" s="1"/>
  <c r="AW23" i="11" a="1"/>
  <c r="AW23" i="11" s="1"/>
  <c r="AW19" i="11" a="1"/>
  <c r="AW19" i="11" s="1"/>
  <c r="AW15" i="11" a="1"/>
  <c r="AW15" i="11" s="1"/>
  <c r="AW21" i="11" a="1"/>
  <c r="AW21" i="11" s="1"/>
  <c r="AW20" i="11" a="1"/>
  <c r="AW20" i="11" s="1"/>
  <c r="AW18" i="11" a="1"/>
  <c r="AW18" i="11" s="1"/>
  <c r="AW14" i="11" a="1"/>
  <c r="AW14" i="11" s="1"/>
  <c r="AW17" i="1" a="1"/>
  <c r="AW17" i="1" s="1"/>
  <c r="AO25" i="11" a="1"/>
  <c r="AO25" i="11" s="1"/>
  <c r="AW16" i="1" a="1"/>
  <c r="AW16" i="1" s="1"/>
  <c r="AW22" i="11" a="1"/>
  <c r="AW22" i="11" s="1"/>
  <c r="AV25" i="1" a="1"/>
  <c r="AV25" i="1" s="1"/>
  <c r="AV24" i="1" a="1"/>
  <c r="AV24" i="1" s="1"/>
  <c r="AV23" i="1" a="1"/>
  <c r="AV23" i="1" s="1"/>
  <c r="AV22" i="1" a="1"/>
  <c r="AV22" i="1" s="1"/>
  <c r="AV21" i="1" a="1"/>
  <c r="AV21" i="1" s="1"/>
  <c r="AV20" i="1" a="1"/>
  <c r="AV20" i="1" s="1"/>
  <c r="AW15" i="1" a="1"/>
  <c r="AW15" i="1" s="1"/>
  <c r="AV19" i="1" a="1"/>
  <c r="AV19" i="1" s="1"/>
  <c r="AW24" i="1" a="1"/>
  <c r="AW24" i="1" s="1"/>
  <c r="AW22" i="1" a="1"/>
  <c r="AW22" i="1" s="1"/>
  <c r="AW25" i="1" a="1"/>
  <c r="AW25" i="1" s="1"/>
  <c r="AW21" i="1" a="1"/>
  <c r="AW21" i="1" s="1"/>
  <c r="AW20" i="1" a="1"/>
  <c r="AW20" i="1" s="1"/>
  <c r="AW19" i="1" a="1"/>
  <c r="AW19" i="1" s="1"/>
  <c r="AW18" i="1" a="1"/>
  <c r="AW18" i="1" s="1"/>
  <c r="AW14" i="1" a="1"/>
  <c r="AW14" i="1" s="1"/>
  <c r="AT17" i="7" a="1"/>
  <c r="AT17" i="7" s="1"/>
  <c r="AS22" i="7" a="1"/>
  <c r="AS22" i="7" s="1"/>
  <c r="AS20" i="7" a="1"/>
  <c r="AS20" i="7" s="1"/>
  <c r="AS16" i="7" a="1"/>
  <c r="AS16" i="7" s="1"/>
  <c r="AS17" i="7" a="1"/>
  <c r="AS17" i="7" s="1"/>
  <c r="AS25" i="7" a="1"/>
  <c r="AS25" i="7" s="1"/>
  <c r="AW10" i="6" a="1"/>
  <c r="AW10" i="6" s="1"/>
  <c r="AW25" i="6" a="1"/>
  <c r="AW25" i="6" s="1"/>
  <c r="AW15" i="6" a="1"/>
  <c r="AW15" i="6" s="1"/>
  <c r="AW14" i="6" a="1"/>
  <c r="AW14" i="6" s="1"/>
  <c r="AW24" i="6" a="1"/>
  <c r="AW24" i="6" s="1"/>
  <c r="AW23" i="6" a="1"/>
  <c r="AW23" i="6" s="1"/>
  <c r="AW22" i="6" a="1"/>
  <c r="AW22" i="6" s="1"/>
  <c r="AW21" i="6" a="1"/>
  <c r="AW21" i="6" s="1"/>
  <c r="AW17" i="6" a="1"/>
  <c r="AW17" i="6" s="1"/>
  <c r="AW20" i="6" a="1"/>
  <c r="AW20" i="6" s="1"/>
  <c r="BA23" i="6" a="1"/>
  <c r="BA23" i="6" s="1"/>
  <c r="BA22" i="6" a="1"/>
  <c r="BA22" i="6" s="1"/>
  <c r="BA18" i="6" a="1"/>
  <c r="BA18" i="6" s="1"/>
  <c r="BA14" i="6" a="1"/>
  <c r="BA14" i="6" s="1"/>
  <c r="BA25" i="6" a="1"/>
  <c r="BA25" i="6" s="1"/>
  <c r="BA15" i="6" a="1"/>
  <c r="BA15" i="6" s="1"/>
  <c r="BA21" i="6" a="1"/>
  <c r="BA21" i="6" s="1"/>
  <c r="BA20" i="6" a="1"/>
  <c r="BA20" i="6" s="1"/>
  <c r="BA19" i="6" a="1"/>
  <c r="BA19" i="6" s="1"/>
  <c r="AS24" i="7" a="1"/>
  <c r="AS24" i="7" s="1"/>
  <c r="BA17" i="6" a="1"/>
  <c r="BA17" i="6" s="1"/>
  <c r="AW19" i="6" a="1"/>
  <c r="AW19" i="6" s="1"/>
  <c r="AS17" i="1" a="1"/>
  <c r="AS17" i="1" s="1"/>
  <c r="AU23" i="1" a="1"/>
  <c r="AU23" i="1" s="1"/>
  <c r="AU24" i="1" a="1"/>
  <c r="AU24" i="1" s="1"/>
  <c r="AU25" i="1" a="1"/>
  <c r="AU25" i="1" s="1"/>
  <c r="AW22" i="7" a="1"/>
  <c r="AW22" i="7" s="1"/>
  <c r="AW23" i="7" a="1"/>
  <c r="AW23" i="7" s="1"/>
  <c r="AW20" i="7" a="1"/>
  <c r="AW20" i="7" s="1"/>
  <c r="AW16" i="7" a="1"/>
  <c r="AW16" i="7" s="1"/>
  <c r="AS15" i="7" a="1"/>
  <c r="AS15" i="7" s="1"/>
  <c r="AS23" i="7" a="1"/>
  <c r="AS23" i="7" s="1"/>
  <c r="AS10" i="6" a="1"/>
  <c r="AS10" i="6" s="1"/>
  <c r="AS24" i="6" a="1"/>
  <c r="AS24" i="6" s="1"/>
  <c r="AS23" i="6" a="1"/>
  <c r="AS23" i="6" s="1"/>
  <c r="AS22" i="6" a="1"/>
  <c r="AS22" i="6" s="1"/>
  <c r="AS21" i="6" a="1"/>
  <c r="AS21" i="6" s="1"/>
  <c r="AS20" i="6" a="1"/>
  <c r="AS20" i="6" s="1"/>
  <c r="AS16" i="6" a="1"/>
  <c r="AS16" i="6" s="1"/>
  <c r="BA16" i="6" a="1"/>
  <c r="BA16" i="6" s="1"/>
  <c r="BA24" i="6" a="1"/>
  <c r="BA24" i="6" s="1"/>
  <c r="AZ22" i="7" a="1"/>
  <c r="AZ22" i="7" s="1"/>
  <c r="AZ18" i="7" a="1"/>
  <c r="AZ18" i="7" s="1"/>
  <c r="AZ14" i="7" a="1"/>
  <c r="AZ14" i="7" s="1"/>
  <c r="AZ9" i="7" s="1"/>
  <c r="AZ25" i="7" a="1"/>
  <c r="AZ25" i="7" s="1"/>
  <c r="AZ21" i="7" a="1"/>
  <c r="AZ21" i="7" s="1"/>
  <c r="AZ17" i="7" a="1"/>
  <c r="AZ17" i="7" s="1"/>
  <c r="AZ24" i="7" a="1"/>
  <c r="AZ24" i="7" s="1"/>
  <c r="AZ20" i="7" a="1"/>
  <c r="AZ20" i="7" s="1"/>
  <c r="AZ16" i="7" a="1"/>
  <c r="AZ16" i="7" s="1"/>
  <c r="AZ10" i="7" a="1"/>
  <c r="AZ10" i="7" s="1"/>
  <c r="AZ23" i="7" a="1"/>
  <c r="AZ23" i="7" s="1"/>
  <c r="AZ19" i="7" a="1"/>
  <c r="AZ19" i="7" s="1"/>
  <c r="AZ15" i="7" a="1"/>
  <c r="AZ15" i="7" s="1"/>
  <c r="AT22" i="11" a="1"/>
  <c r="AT22" i="11" s="1"/>
  <c r="AT18" i="11" a="1"/>
  <c r="AT18" i="11" s="1"/>
  <c r="AT14" i="11" a="1"/>
  <c r="AT14" i="11" s="1"/>
  <c r="AT16" i="11" a="1"/>
  <c r="AT16" i="11" s="1"/>
  <c r="AS18" i="1" a="1"/>
  <c r="AS18" i="1" s="1"/>
  <c r="AS14" i="7" a="1"/>
  <c r="AS14" i="7" s="1"/>
  <c r="AW17" i="7" a="1"/>
  <c r="AW17" i="7" s="1"/>
  <c r="AS19" i="7" a="1"/>
  <c r="AS19" i="7" s="1"/>
  <c r="AT24" i="6" a="1"/>
  <c r="AT24" i="6" s="1"/>
  <c r="AT22" i="6" a="1"/>
  <c r="AT22" i="6" s="1"/>
  <c r="AT21" i="6" a="1"/>
  <c r="AT21" i="6" s="1"/>
  <c r="AT20" i="6" a="1"/>
  <c r="AT20" i="6" s="1"/>
  <c r="AT19" i="6" a="1"/>
  <c r="AT19" i="6" s="1"/>
  <c r="AT18" i="6" a="1"/>
  <c r="AT18" i="6" s="1"/>
  <c r="AT17" i="6" a="1"/>
  <c r="AT17" i="6" s="1"/>
  <c r="AT10" i="6" a="1"/>
  <c r="AT10" i="6" s="1"/>
  <c r="AL15" i="11" a="1"/>
  <c r="AL15" i="11" s="1"/>
  <c r="AL19" i="11" a="1"/>
  <c r="AL19" i="11" s="1"/>
  <c r="AU25" i="11" a="1"/>
  <c r="AU25" i="11" s="1"/>
  <c r="AU21" i="11" a="1"/>
  <c r="AU21" i="11" s="1"/>
  <c r="AU17" i="11" a="1"/>
  <c r="AU17" i="11" s="1"/>
  <c r="AU15" i="11" a="1"/>
  <c r="AU15" i="11" s="1"/>
  <c r="AT17" i="11" a="1"/>
  <c r="AT17" i="11" s="1"/>
  <c r="AS19" i="1" a="1"/>
  <c r="AS19" i="1" s="1"/>
  <c r="AS20" i="1" a="1"/>
  <c r="AS20" i="1" s="1"/>
  <c r="AS18" i="7" a="1"/>
  <c r="AS18" i="7" s="1"/>
  <c r="AW21" i="7" a="1"/>
  <c r="AW21" i="7" s="1"/>
  <c r="AW24" i="7" a="1"/>
  <c r="AW24" i="7" s="1"/>
  <c r="AW25" i="7" a="1"/>
  <c r="AW25" i="7" s="1"/>
  <c r="AS15" i="6" a="1"/>
  <c r="AS15" i="6" s="1"/>
  <c r="AT16" i="6" a="1"/>
  <c r="AT16" i="6" s="1"/>
  <c r="AW18" i="6" a="1"/>
  <c r="AW18" i="6" s="1"/>
  <c r="AS25" i="6" a="1"/>
  <c r="AS25" i="6" s="1"/>
  <c r="AS15" i="11" a="1"/>
  <c r="AS15" i="11" s="1"/>
  <c r="AS19" i="11" a="1"/>
  <c r="AS19" i="11" s="1"/>
  <c r="AU14" i="7" a="1"/>
  <c r="AU14" i="7" s="1"/>
  <c r="AV17" i="7" a="1"/>
  <c r="AV17" i="7" s="1"/>
  <c r="AU18" i="7" a="1"/>
  <c r="AU18" i="7" s="1"/>
  <c r="AV21" i="7" a="1"/>
  <c r="AV21" i="7" s="1"/>
  <c r="AU23" i="7" a="1"/>
  <c r="AU23" i="7" s="1"/>
  <c r="AV23" i="6" a="1"/>
  <c r="AV23" i="6" s="1"/>
  <c r="AV24" i="6" a="1"/>
  <c r="AV24" i="6" s="1"/>
  <c r="BC25" i="6" a="1"/>
  <c r="BC25" i="6" s="1"/>
  <c r="BC21" i="6" a="1"/>
  <c r="BC21" i="6" s="1"/>
  <c r="BC24" i="6" a="1"/>
  <c r="BC24" i="6" s="1"/>
  <c r="BC20" i="6" a="1"/>
  <c r="BC20" i="6" s="1"/>
  <c r="BC16" i="6" a="1"/>
  <c r="BC16" i="6" s="1"/>
  <c r="BC23" i="6" a="1"/>
  <c r="BC23" i="6" s="1"/>
  <c r="BC14" i="6" a="1"/>
  <c r="BC14" i="6" s="1"/>
  <c r="BD16" i="11" a="1"/>
  <c r="BD16" i="11" s="1"/>
  <c r="AZ18" i="11" a="1"/>
  <c r="AZ18" i="11" s="1"/>
  <c r="BB19" i="11" a="1"/>
  <c r="BB19" i="11" s="1"/>
  <c r="BB24" i="11" a="1"/>
  <c r="BB24" i="11" s="1"/>
  <c r="BD25" i="11" a="1"/>
  <c r="BD25" i="11" s="1"/>
  <c r="AV22" i="7" a="1"/>
  <c r="AV22" i="7" s="1"/>
  <c r="AV14" i="6" a="1"/>
  <c r="AV14" i="6" s="1"/>
  <c r="BD24" i="6" a="1"/>
  <c r="BD24" i="6" s="1"/>
  <c r="BD23" i="6" a="1"/>
  <c r="BD23" i="6" s="1"/>
  <c r="BD19" i="6" a="1"/>
  <c r="BD19" i="6" s="1"/>
  <c r="BD15" i="6" a="1"/>
  <c r="BD15" i="6" s="1"/>
  <c r="BD22" i="6" a="1"/>
  <c r="BD22" i="6" s="1"/>
  <c r="BD25" i="6" a="1"/>
  <c r="BD25" i="6" s="1"/>
  <c r="BB14" i="11" a="1"/>
  <c r="BB14" i="11" s="1"/>
  <c r="AZ17" i="11" a="1"/>
  <c r="AZ17" i="11" s="1"/>
  <c r="BD20" i="11" a="1"/>
  <c r="BD20" i="11" s="1"/>
  <c r="AZ22" i="11" a="1"/>
  <c r="AZ22" i="11" s="1"/>
  <c r="BB23" i="11" a="1"/>
  <c r="BB23" i="11" s="1"/>
  <c r="BD15" i="11" a="1"/>
  <c r="BD15" i="11" s="1"/>
  <c r="BD24" i="11" a="1"/>
  <c r="BD24" i="11" s="1"/>
  <c r="BD19" i="11" a="1"/>
  <c r="BD19" i="11" s="1"/>
  <c r="BB22" i="11" a="1"/>
  <c r="BB22" i="11" s="1"/>
  <c r="AZ25" i="11" a="1"/>
  <c r="AZ25" i="11" s="1"/>
  <c r="BD23" i="11" a="1"/>
  <c r="BD23" i="11" s="1"/>
  <c r="BD18" i="11" a="1"/>
  <c r="BD18" i="11" s="1"/>
  <c r="BB21" i="11" a="1"/>
  <c r="BB21" i="11" s="1"/>
  <c r="AZ24" i="11" a="1"/>
  <c r="AZ24" i="11" s="1"/>
  <c r="BA14" i="1" a="1"/>
  <c r="BA14" i="1" s="1"/>
  <c r="AZ15" i="1" a="1"/>
  <c r="AZ15" i="1" s="1"/>
  <c r="BD15" i="1" a="1"/>
  <c r="BD15" i="1" s="1"/>
  <c r="BC16" i="1" a="1"/>
  <c r="BC16" i="1" s="1"/>
  <c r="BA18" i="1" a="1"/>
  <c r="BA18" i="1" s="1"/>
  <c r="AZ19" i="1" a="1"/>
  <c r="AZ19" i="1" s="1"/>
  <c r="BD19" i="1" a="1"/>
  <c r="BD19" i="1" s="1"/>
  <c r="BC20" i="1" a="1"/>
  <c r="BC20" i="1" s="1"/>
  <c r="BA22" i="1" a="1"/>
  <c r="BA22" i="1" s="1"/>
  <c r="AZ23" i="1" a="1"/>
  <c r="AZ23" i="1" s="1"/>
  <c r="BD23" i="1" a="1"/>
  <c r="BD23" i="1" s="1"/>
  <c r="BC24" i="1" a="1"/>
  <c r="BC24" i="1" s="1"/>
  <c r="BB25" i="1" a="1"/>
  <c r="BB25" i="1" s="1"/>
  <c r="BB14" i="7" a="1"/>
  <c r="BB14" i="7" s="1"/>
  <c r="BD16" i="7" a="1"/>
  <c r="BD16" i="7" s="1"/>
  <c r="BB18" i="7" a="1"/>
  <c r="BB18" i="7" s="1"/>
  <c r="BD20" i="7" a="1"/>
  <c r="BD20" i="7" s="1"/>
  <c r="BB22" i="7" a="1"/>
  <c r="BB22" i="7" s="1"/>
  <c r="BD24" i="7" a="1"/>
  <c r="BD24" i="7" s="1"/>
  <c r="AZ15" i="6" a="1"/>
  <c r="AZ15" i="6" s="1"/>
  <c r="AZ19" i="6" a="1"/>
  <c r="AZ19" i="6" s="1"/>
  <c r="BB14" i="1" a="1"/>
  <c r="BB14" i="1" s="1"/>
  <c r="BA15" i="1" a="1"/>
  <c r="BA15" i="1" s="1"/>
  <c r="AZ16" i="1" a="1"/>
  <c r="AZ16" i="1" s="1"/>
  <c r="BD16" i="1" a="1"/>
  <c r="BD16" i="1" s="1"/>
  <c r="BC17" i="1" a="1"/>
  <c r="BC17" i="1" s="1"/>
  <c r="BB18" i="1" a="1"/>
  <c r="BB18" i="1" s="1"/>
  <c r="BA19" i="1" a="1"/>
  <c r="BA19" i="1" s="1"/>
  <c r="AZ20" i="1" a="1"/>
  <c r="AZ20" i="1" s="1"/>
  <c r="BD20" i="1" a="1"/>
  <c r="BD20" i="1" s="1"/>
  <c r="BC21" i="1" a="1"/>
  <c r="BC21" i="1" s="1"/>
  <c r="BB22" i="1" a="1"/>
  <c r="BB22" i="1" s="1"/>
  <c r="BA23" i="1" a="1"/>
  <c r="BA23" i="1" s="1"/>
  <c r="AZ24" i="1" a="1"/>
  <c r="AZ24" i="1" s="1"/>
  <c r="BD24" i="1" a="1"/>
  <c r="BD24" i="1" s="1"/>
  <c r="BC25" i="1" a="1"/>
  <c r="BC25" i="1" s="1"/>
  <c r="BB10" i="7" a="1"/>
  <c r="BB10" i="7" s="1"/>
  <c r="BB15" i="7" a="1"/>
  <c r="BB15" i="7" s="1"/>
  <c r="BD17" i="7" a="1"/>
  <c r="BD17" i="7" s="1"/>
  <c r="BB19" i="7" a="1"/>
  <c r="BB19" i="7" s="1"/>
  <c r="BD21" i="7" a="1"/>
  <c r="BD21" i="7" s="1"/>
  <c r="BB23" i="7" a="1"/>
  <c r="BB23" i="7" s="1"/>
  <c r="BD25" i="7" a="1"/>
  <c r="BD25" i="7" s="1"/>
  <c r="BC14" i="1" a="1"/>
  <c r="BC14" i="1" s="1"/>
  <c r="BA16" i="1" a="1"/>
  <c r="BA16" i="1" s="1"/>
  <c r="AZ17" i="1" a="1"/>
  <c r="AZ17" i="1" s="1"/>
  <c r="BD17" i="1" a="1"/>
  <c r="BD17" i="1" s="1"/>
  <c r="BC18" i="1" a="1"/>
  <c r="BC18" i="1" s="1"/>
  <c r="BA20" i="1" a="1"/>
  <c r="BA20" i="1" s="1"/>
  <c r="AZ21" i="1" a="1"/>
  <c r="AZ21" i="1" s="1"/>
  <c r="BD21" i="1" a="1"/>
  <c r="BD21" i="1" s="1"/>
  <c r="BD14" i="7" a="1"/>
  <c r="BD14" i="7" s="1"/>
  <c r="BB16" i="7" a="1"/>
  <c r="BB16" i="7" s="1"/>
  <c r="BD18" i="7" a="1"/>
  <c r="BD18" i="7" s="1"/>
  <c r="BB20" i="7" a="1"/>
  <c r="BB20" i="7" s="1"/>
  <c r="G13" i="11"/>
  <c r="F13" i="11"/>
  <c r="E13" i="11"/>
  <c r="D13" i="11"/>
  <c r="C13" i="11"/>
  <c r="G13" i="6"/>
  <c r="F13" i="6"/>
  <c r="E13" i="6"/>
  <c r="D13" i="6"/>
  <c r="C13" i="6"/>
  <c r="G13" i="7"/>
  <c r="F13" i="7"/>
  <c r="E13" i="7"/>
  <c r="D13" i="7"/>
  <c r="C13" i="7"/>
  <c r="G13" i="1"/>
  <c r="F13" i="1"/>
  <c r="E13" i="1"/>
  <c r="D13" i="1"/>
  <c r="C13" i="1"/>
  <c r="BJ5" i="13"/>
  <c r="BJ10" i="13" s="1" a="1"/>
  <c r="BJ10" i="13" s="1"/>
  <c r="BI5" i="13"/>
  <c r="BI10" i="13" s="1" a="1"/>
  <c r="BI10" i="13" s="1"/>
  <c r="BH5" i="13"/>
  <c r="BH13" i="13" s="1" a="1"/>
  <c r="BH13" i="13" s="1"/>
  <c r="BG5" i="13"/>
  <c r="BF5" i="13"/>
  <c r="BF10" i="13" s="1" a="1"/>
  <c r="BF10" i="13" s="1"/>
  <c r="BC5" i="13"/>
  <c r="BC14" i="13" s="1" a="1"/>
  <c r="BC14" i="13" s="1"/>
  <c r="BB5" i="13"/>
  <c r="BB14" i="13" s="1" a="1"/>
  <c r="BB14" i="13" s="1"/>
  <c r="BA5" i="13"/>
  <c r="BA7" i="13" s="1" a="1"/>
  <c r="BA7" i="13" s="1"/>
  <c r="AZ5" i="13"/>
  <c r="AZ13" i="13" s="1" a="1"/>
  <c r="AZ13" i="13" s="1"/>
  <c r="AY5" i="13"/>
  <c r="AY6" i="13" s="1"/>
  <c r="AY3" i="13"/>
  <c r="AV5" i="13"/>
  <c r="AU5" i="13"/>
  <c r="AU13" i="13" s="1" a="1"/>
  <c r="AU13" i="13" s="1"/>
  <c r="AT5" i="13"/>
  <c r="AT10" i="13" s="1" a="1"/>
  <c r="AT10" i="13" s="1"/>
  <c r="AS5" i="13"/>
  <c r="AS9" i="13" s="1" a="1"/>
  <c r="AS9" i="13" s="1"/>
  <c r="AR5" i="13"/>
  <c r="AR13" i="13" s="1" a="1"/>
  <c r="AR13" i="13" s="1"/>
  <c r="AR3" i="13"/>
  <c r="AO5" i="13"/>
  <c r="AO12" i="13" s="1" a="1"/>
  <c r="AO12" i="13" s="1"/>
  <c r="AN5" i="13"/>
  <c r="AN9" i="13" s="1" a="1"/>
  <c r="AN9" i="13" s="1"/>
  <c r="AM5" i="13"/>
  <c r="AM6" i="13" s="1" a="1"/>
  <c r="AM6" i="13" s="1"/>
  <c r="AL5" i="13"/>
  <c r="AL12" i="13" s="1" a="1"/>
  <c r="AL12" i="13" s="1"/>
  <c r="AK5" i="13"/>
  <c r="AK7" i="13" s="1" a="1"/>
  <c r="AK7" i="13" s="1"/>
  <c r="AK3" i="13"/>
  <c r="AH5" i="13"/>
  <c r="AG5" i="13"/>
  <c r="AG10" i="13" s="1" a="1"/>
  <c r="AG10" i="13" s="1"/>
  <c r="AF5" i="13"/>
  <c r="AF8" i="13" s="1" a="1"/>
  <c r="AF8" i="13" s="1"/>
  <c r="AE5" i="13"/>
  <c r="AE6" i="13" s="1" a="1"/>
  <c r="AE6" i="13" s="1"/>
  <c r="AD5" i="13"/>
  <c r="AD6" i="13" s="1" a="1"/>
  <c r="AD6" i="13" s="1"/>
  <c r="AD3" i="13"/>
  <c r="AA5" i="13"/>
  <c r="AA12" i="13" s="1" a="1"/>
  <c r="AA12" i="13" s="1"/>
  <c r="Z5" i="13"/>
  <c r="Z13" i="13" s="1" a="1"/>
  <c r="Z13" i="13" s="1"/>
  <c r="Y5" i="13"/>
  <c r="Y10" i="13" s="1" a="1"/>
  <c r="Y10" i="13" s="1"/>
  <c r="X5" i="13"/>
  <c r="X9" i="13" s="1" a="1"/>
  <c r="X9" i="13" s="1"/>
  <c r="W5" i="13"/>
  <c r="W14" i="13" s="1" a="1"/>
  <c r="W14" i="13" s="1"/>
  <c r="W3" i="13"/>
  <c r="T5" i="13"/>
  <c r="T7" i="13" s="1" a="1"/>
  <c r="T7" i="13" s="1"/>
  <c r="S5" i="13"/>
  <c r="S8" i="13" s="1" a="1"/>
  <c r="S8" i="13" s="1"/>
  <c r="R5" i="13"/>
  <c r="R13" i="13" s="1" a="1"/>
  <c r="R13" i="13" s="1"/>
  <c r="Q5" i="13"/>
  <c r="Q14" i="13" s="1" a="1"/>
  <c r="Q14" i="13" s="1"/>
  <c r="P5" i="13"/>
  <c r="P9" i="13" s="1" a="1"/>
  <c r="P9" i="13" s="1"/>
  <c r="P3" i="13"/>
  <c r="BE3" i="13"/>
  <c r="AX3" i="13"/>
  <c r="AQ3" i="13"/>
  <c r="AJ3" i="13"/>
  <c r="AC3" i="13"/>
  <c r="M5" i="13"/>
  <c r="L5" i="13"/>
  <c r="K5" i="13"/>
  <c r="J5" i="13"/>
  <c r="I5" i="13"/>
  <c r="BA9" i="7" l="1"/>
  <c r="BK29" i="7"/>
  <c r="BG28" i="7"/>
  <c r="BG29" i="7"/>
  <c r="BH29" i="7"/>
  <c r="BI29" i="7"/>
  <c r="BJ29" i="7"/>
  <c r="N28" i="7"/>
  <c r="K29" i="1"/>
  <c r="K29" i="11"/>
  <c r="R12" i="13" a="1"/>
  <c r="R12" i="13" s="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AG6" i="13" a="1"/>
  <c r="AG6" i="13" s="1"/>
  <c r="AG7" i="13" a="1"/>
  <c r="AG7" i="13" s="1"/>
  <c r="AG9" i="13" a="1"/>
  <c r="AG9" i="13" s="1"/>
  <c r="AG14" i="13" a="1"/>
  <c r="AG14" i="13" s="1"/>
  <c r="AY14" i="13" a="1"/>
  <c r="AY14" i="13" s="1"/>
  <c r="AZ6" i="13" a="1"/>
  <c r="AZ6" i="13" s="1"/>
  <c r="K28" i="1"/>
  <c r="BI12" i="13" a="1"/>
  <c r="BI12" i="13" s="1"/>
  <c r="Q7" i="13" a="1"/>
  <c r="Q7" i="13" s="1"/>
  <c r="AS10" i="13" a="1"/>
  <c r="AS10" i="13" s="1"/>
  <c r="AM9" i="7"/>
  <c r="Q8" i="13" a="1"/>
  <c r="Q8" i="13" s="1"/>
  <c r="W7" i="13" a="1"/>
  <c r="W7" i="13" s="1"/>
  <c r="BB10" i="13" a="1"/>
  <c r="BB10" i="13" s="1"/>
  <c r="AU10" i="13" a="1"/>
  <c r="AU10" i="13" s="1"/>
  <c r="BB12" i="13" a="1"/>
  <c r="BB12" i="13" s="1"/>
  <c r="S12" i="13" a="1"/>
  <c r="S12" i="13" s="1"/>
  <c r="AU12" i="13" a="1"/>
  <c r="AU12" i="13" s="1"/>
  <c r="AG12" i="13" a="1"/>
  <c r="AG12" i="13" s="1"/>
  <c r="AR6" i="13" a="1"/>
  <c r="AR6" i="13" s="1"/>
  <c r="AU14" i="13" a="1"/>
  <c r="AU14" i="13" s="1"/>
  <c r="BB6" i="13" a="1"/>
  <c r="BB6" i="13" s="1"/>
  <c r="BB13" i="13" a="1"/>
  <c r="BB13" i="13" s="1"/>
  <c r="AG13" i="13" a="1"/>
  <c r="AG13" i="13" s="1"/>
  <c r="AL8" i="13" a="1"/>
  <c r="AL8" i="13" s="1"/>
  <c r="AS6" i="13" a="1"/>
  <c r="AS6" i="13" s="1"/>
  <c r="BB7" i="13" a="1"/>
  <c r="BB7" i="13" s="1"/>
  <c r="AU6" i="13" a="1"/>
  <c r="AU6" i="13" s="1"/>
  <c r="AU7" i="13" a="1"/>
  <c r="AU7" i="13" s="1"/>
  <c r="BB8" i="13" a="1"/>
  <c r="BB8" i="13" s="1"/>
  <c r="AU9" i="13" a="1"/>
  <c r="AU9" i="13" s="1"/>
  <c r="BB9" i="13" a="1"/>
  <c r="BB9" i="13" s="1"/>
  <c r="Q13" i="13" a="1"/>
  <c r="Q13" i="13" s="1"/>
  <c r="AO8" i="13" a="1"/>
  <c r="AO8" i="13" s="1"/>
  <c r="AS12" i="13" a="1"/>
  <c r="AS12" i="13" s="1"/>
  <c r="AL9" i="13" a="1"/>
  <c r="AL9" i="13" s="1"/>
  <c r="AZ14" i="13" a="1"/>
  <c r="AZ14" i="13" s="1"/>
  <c r="S13" i="13" a="1"/>
  <c r="S13" i="13" s="1"/>
  <c r="AL10" i="13" a="1"/>
  <c r="AL10" i="13" s="1"/>
  <c r="AS8" i="13" a="1"/>
  <c r="AS8" i="13" s="1"/>
  <c r="Q6" i="13" a="1"/>
  <c r="Q6" i="13" s="1"/>
  <c r="Q10" i="13" a="1"/>
  <c r="Q10" i="13" s="1"/>
  <c r="Z10" i="13" a="1"/>
  <c r="Z10" i="13" s="1"/>
  <c r="AK6" i="13" a="1"/>
  <c r="AK6" i="13" s="1"/>
  <c r="AM10" i="13" a="1"/>
  <c r="AM10" i="13" s="1"/>
  <c r="AU8" i="13" a="1"/>
  <c r="AU8" i="13" s="1"/>
  <c r="AS13" i="13" a="1"/>
  <c r="AS13" i="13" s="1"/>
  <c r="AZ9" i="13" a="1"/>
  <c r="AZ9" i="13" s="1"/>
  <c r="S9" i="13" a="1"/>
  <c r="S9" i="13" s="1"/>
  <c r="Z9" i="13" a="1"/>
  <c r="Z9" i="13" s="1"/>
  <c r="R6" i="13" a="1"/>
  <c r="R6" i="13" s="1"/>
  <c r="R10" i="13" a="1"/>
  <c r="R10" i="13" s="1"/>
  <c r="X14" i="13" a="1"/>
  <c r="X14" i="13" s="1"/>
  <c r="AL6" i="13" a="1"/>
  <c r="AL6" i="13" s="1"/>
  <c r="AK13" i="13" a="1"/>
  <c r="AK13" i="13" s="1"/>
  <c r="AR9" i="13" a="1"/>
  <c r="AR9" i="13" s="1"/>
  <c r="Q9" i="13" a="1"/>
  <c r="Q9" i="13" s="1"/>
  <c r="Z7" i="13" a="1"/>
  <c r="Z7" i="13" s="1"/>
  <c r="S6" i="13" a="1"/>
  <c r="S6" i="13" s="1"/>
  <c r="Q12" i="13" a="1"/>
  <c r="Q12" i="13" s="1"/>
  <c r="Y14" i="13" a="1"/>
  <c r="Y14" i="13" s="1"/>
  <c r="AF6" i="13" a="1"/>
  <c r="AF6" i="13" s="1"/>
  <c r="AL13" i="13" a="1"/>
  <c r="AL13" i="13" s="1"/>
  <c r="AS14" i="13" a="1"/>
  <c r="AS14" i="13" s="1"/>
  <c r="Z14" i="13" a="1"/>
  <c r="Z14" i="13" s="1"/>
  <c r="AK8" i="13" a="1"/>
  <c r="AK8" i="13" s="1"/>
  <c r="AL14" i="13" a="1"/>
  <c r="AL14" i="13" s="1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BI6" i="13" a="1"/>
  <c r="BI6" i="13" s="1"/>
  <c r="X10" i="13" a="1"/>
  <c r="X10" i="13" s="1"/>
  <c r="BI13" i="13" a="1"/>
  <c r="BI13" i="13" s="1"/>
  <c r="P7" i="13" a="1"/>
  <c r="P7" i="13" s="1"/>
  <c r="X12" i="13" a="1"/>
  <c r="X12" i="13" s="1"/>
  <c r="AZ7" i="13" a="1"/>
  <c r="AZ7" i="13" s="1"/>
  <c r="AZ10" i="13" a="1"/>
  <c r="AZ10" i="13" s="1"/>
  <c r="BI7" i="13" a="1"/>
  <c r="BI7" i="13" s="1"/>
  <c r="BI14" i="13" a="1"/>
  <c r="BI14" i="13" s="1"/>
  <c r="Y8" i="13" a="1"/>
  <c r="Y8" i="13" s="1"/>
  <c r="Y12" i="13" a="1"/>
  <c r="Y12" i="13" s="1"/>
  <c r="BI8" i="13" a="1"/>
  <c r="BI8" i="13" s="1"/>
  <c r="S7" i="13" a="1"/>
  <c r="S7" i="13" s="1"/>
  <c r="S10" i="13" a="1"/>
  <c r="S10" i="13" s="1"/>
  <c r="R14" i="13" a="1"/>
  <c r="R14" i="13" s="1"/>
  <c r="X6" i="13" a="1"/>
  <c r="X6" i="13" s="1"/>
  <c r="Z12" i="13" a="1"/>
  <c r="Z12" i="13" s="1"/>
  <c r="AG8" i="13" a="1"/>
  <c r="AG8" i="13" s="1"/>
  <c r="AL7" i="13" a="1"/>
  <c r="AL7" i="13" s="1"/>
  <c r="AS7" i="13" a="1"/>
  <c r="AS7" i="13" s="1"/>
  <c r="AZ8" i="13" a="1"/>
  <c r="AZ8" i="13" s="1"/>
  <c r="AZ12" i="13" a="1"/>
  <c r="AZ12" i="13" s="1"/>
  <c r="X7" i="13" a="1"/>
  <c r="X7" i="13" s="1"/>
  <c r="AO13" i="13" a="1"/>
  <c r="AO13" i="13" s="1"/>
  <c r="X8" i="13" a="1"/>
  <c r="X8" i="13" s="1"/>
  <c r="BI9" i="13" a="1"/>
  <c r="BI9" i="13" s="1"/>
  <c r="S14" i="13" a="1"/>
  <c r="S14" i="13" s="1"/>
  <c r="Y6" i="13" a="1"/>
  <c r="Y6" i="13" s="1"/>
  <c r="Z8" i="13" a="1"/>
  <c r="Z8" i="13" s="1"/>
  <c r="X13" i="13" a="1"/>
  <c r="X13" i="13" s="1"/>
  <c r="AT7" i="13" a="1"/>
  <c r="AT7" i="13" s="1"/>
  <c r="Z6" i="13" a="1"/>
  <c r="Z6" i="13" s="1"/>
  <c r="P14" i="13" a="1"/>
  <c r="P14" i="13" s="1"/>
  <c r="P8" i="13" a="1"/>
  <c r="P8" i="13" s="1"/>
  <c r="T12" i="13" a="1"/>
  <c r="T12" i="13" s="1"/>
  <c r="W8" i="13" a="1"/>
  <c r="W8" i="13" s="1"/>
  <c r="AF13" i="13" a="1"/>
  <c r="AF13" i="13" s="1"/>
  <c r="AF12" i="13" a="1"/>
  <c r="AF12" i="13" s="1"/>
  <c r="AF9" i="13" a="1"/>
  <c r="AF9" i="13" s="1"/>
  <c r="T6" i="13" a="1"/>
  <c r="T6" i="13" s="1"/>
  <c r="R9" i="13" a="1"/>
  <c r="R9" i="13" s="1"/>
  <c r="P13" i="13" a="1"/>
  <c r="P13" i="13" s="1"/>
  <c r="Y9" i="13" a="1"/>
  <c r="Y9" i="13" s="1"/>
  <c r="AA10" i="13" a="1"/>
  <c r="AA10" i="13" s="1"/>
  <c r="W13" i="13" a="1"/>
  <c r="W13" i="13" s="1"/>
  <c r="AD7" i="13" a="1"/>
  <c r="AD7" i="13" s="1"/>
  <c r="AE8" i="13" a="1"/>
  <c r="AE8" i="13" s="1"/>
  <c r="AH10" i="13" a="1"/>
  <c r="AH10" i="13" s="1"/>
  <c r="AH14" i="13" a="1"/>
  <c r="AH14" i="13" s="1"/>
  <c r="AH9" i="13" a="1"/>
  <c r="AH9" i="13" s="1"/>
  <c r="AH13" i="13" a="1"/>
  <c r="AH13" i="13" s="1"/>
  <c r="AH12" i="13" a="1"/>
  <c r="AH12" i="13" s="1"/>
  <c r="R8" i="13" a="1"/>
  <c r="R8" i="13" s="1"/>
  <c r="T9" i="13" a="1"/>
  <c r="T9" i="13" s="1"/>
  <c r="P12" i="13" a="1"/>
  <c r="P12" i="13" s="1"/>
  <c r="AA9" i="13" a="1"/>
  <c r="AA9" i="13" s="1"/>
  <c r="W12" i="13" a="1"/>
  <c r="W12" i="13" s="1"/>
  <c r="Y13" i="13" a="1"/>
  <c r="Y13" i="13" s="1"/>
  <c r="AE7" i="13" a="1"/>
  <c r="AE7" i="13" s="1"/>
  <c r="AE10" i="13" a="1"/>
  <c r="AE10" i="13" s="1"/>
  <c r="W6" i="13" a="1"/>
  <c r="W6" i="13" s="1"/>
  <c r="P6" i="13" a="1"/>
  <c r="P6" i="13" s="1"/>
  <c r="R7" i="13" a="1"/>
  <c r="R7" i="13" s="1"/>
  <c r="T14" i="13" a="1"/>
  <c r="T14" i="13" s="1"/>
  <c r="Y7" i="13" a="1"/>
  <c r="Y7" i="13" s="1"/>
  <c r="W10" i="13" a="1"/>
  <c r="W10" i="13" s="1"/>
  <c r="AA14" i="13" a="1"/>
  <c r="AA14" i="13" s="1"/>
  <c r="AF7" i="13" a="1"/>
  <c r="AF7" i="13" s="1"/>
  <c r="AM14" i="13" a="1"/>
  <c r="AM14" i="13" s="1"/>
  <c r="AM9" i="13" a="1"/>
  <c r="AM9" i="13" s="1"/>
  <c r="AM13" i="13" a="1"/>
  <c r="AM13" i="13" s="1"/>
  <c r="AM8" i="13" a="1"/>
  <c r="AM8" i="13" s="1"/>
  <c r="AM12" i="13" a="1"/>
  <c r="AM12" i="13" s="1"/>
  <c r="AM7" i="13" a="1"/>
  <c r="AM7" i="13" s="1"/>
  <c r="T8" i="13" a="1"/>
  <c r="T8" i="13" s="1"/>
  <c r="P10" i="13" a="1"/>
  <c r="P10" i="13" s="1"/>
  <c r="AA8" i="13" a="1"/>
  <c r="AA8" i="13" s="1"/>
  <c r="AH8" i="13" a="1"/>
  <c r="AH8" i="13" s="1"/>
  <c r="AF10" i="13" a="1"/>
  <c r="AF10" i="13" s="1"/>
  <c r="AN8" i="13" a="1"/>
  <c r="AN8" i="13" s="1"/>
  <c r="AN13" i="13" a="1"/>
  <c r="AN13" i="13" s="1"/>
  <c r="AN12" i="13" a="1"/>
  <c r="AN12" i="13" s="1"/>
  <c r="AN7" i="13" a="1"/>
  <c r="AN7" i="13" s="1"/>
  <c r="AN10" i="13" a="1"/>
  <c r="AN10" i="13" s="1"/>
  <c r="AN6" i="13" a="1"/>
  <c r="AN6" i="13" s="1"/>
  <c r="T13" i="13" a="1"/>
  <c r="T13" i="13" s="1"/>
  <c r="W9" i="13" a="1"/>
  <c r="W9" i="13" s="1"/>
  <c r="AA13" i="13" a="1"/>
  <c r="AA13" i="13" s="1"/>
  <c r="AD10" i="13" a="1"/>
  <c r="AD10" i="13" s="1"/>
  <c r="AD14" i="13" a="1"/>
  <c r="AD14" i="13" s="1"/>
  <c r="AD13" i="13" a="1"/>
  <c r="AD13" i="13" s="1"/>
  <c r="AH7" i="13" a="1"/>
  <c r="AH7" i="13" s="1"/>
  <c r="AD9" i="13" a="1"/>
  <c r="AD9" i="13" s="1"/>
  <c r="AF14" i="13" a="1"/>
  <c r="AF14" i="13" s="1"/>
  <c r="AA7" i="13" a="1"/>
  <c r="AA7" i="13" s="1"/>
  <c r="AE14" i="13" a="1"/>
  <c r="AE14" i="13" s="1"/>
  <c r="AE13" i="13" a="1"/>
  <c r="AE13" i="13" s="1"/>
  <c r="AE12" i="13" a="1"/>
  <c r="AE12" i="13" s="1"/>
  <c r="AE9" i="13" a="1"/>
  <c r="AE9" i="13" s="1"/>
  <c r="AD12" i="13" a="1"/>
  <c r="AD12" i="13" s="1"/>
  <c r="AV13" i="13" a="1"/>
  <c r="AV13" i="13" s="1"/>
  <c r="AV8" i="13" a="1"/>
  <c r="AV8" i="13" s="1"/>
  <c r="AV12" i="13" a="1"/>
  <c r="AV12" i="13" s="1"/>
  <c r="AV7" i="13" a="1"/>
  <c r="AV7" i="13" s="1"/>
  <c r="AV10" i="13" a="1"/>
  <c r="AV10" i="13" s="1"/>
  <c r="AV6" i="13" a="1"/>
  <c r="AV6" i="13" s="1"/>
  <c r="AV14" i="13" a="1"/>
  <c r="AV14" i="13" s="1"/>
  <c r="AV9" i="13" a="1"/>
  <c r="AV9" i="13" s="1"/>
  <c r="T10" i="13" a="1"/>
  <c r="T10" i="13" s="1"/>
  <c r="AA6" i="13" a="1"/>
  <c r="AA6" i="13" s="1"/>
  <c r="AH6" i="13" a="1"/>
  <c r="AH6" i="13" s="1"/>
  <c r="AD8" i="13" a="1"/>
  <c r="AD8" i="13" s="1"/>
  <c r="AN14" i="13" a="1"/>
  <c r="AN14" i="13" s="1"/>
  <c r="BG14" i="13" a="1"/>
  <c r="BG14" i="13" s="1"/>
  <c r="BG9" i="13" a="1"/>
  <c r="BG9" i="13" s="1"/>
  <c r="BG13" i="13" a="1"/>
  <c r="BG13" i="13" s="1"/>
  <c r="BG8" i="13" a="1"/>
  <c r="BG8" i="13" s="1"/>
  <c r="BG12" i="13" a="1"/>
  <c r="BG12" i="13" s="1"/>
  <c r="BG7" i="13" a="1"/>
  <c r="BG7" i="13" s="1"/>
  <c r="BG10" i="13" a="1"/>
  <c r="BG10" i="13" s="1"/>
  <c r="BG6" i="13" a="1"/>
  <c r="BG6" i="13" s="1"/>
  <c r="AT12" i="13" a="1"/>
  <c r="AT12" i="13" s="1"/>
  <c r="AR14" i="13" a="1"/>
  <c r="AR14" i="13" s="1"/>
  <c r="BC6" i="13" a="1"/>
  <c r="BC6" i="13" s="1"/>
  <c r="BA8" i="13" a="1"/>
  <c r="BA8" i="13" s="1"/>
  <c r="AY10" i="13" a="1"/>
  <c r="AY10" i="13" s="1"/>
  <c r="BC10" i="13" a="1"/>
  <c r="BC10" i="13" s="1"/>
  <c r="BA13" i="13" a="1"/>
  <c r="BA13" i="13" s="1"/>
  <c r="BF7" i="13" a="1"/>
  <c r="BF7" i="13" s="1"/>
  <c r="BJ7" i="13" a="1"/>
  <c r="BJ7" i="13" s="1"/>
  <c r="BH9" i="13" a="1"/>
  <c r="BH9" i="13" s="1"/>
  <c r="BF12" i="13" a="1"/>
  <c r="BF12" i="13" s="1"/>
  <c r="BJ12" i="13" a="1"/>
  <c r="BJ12" i="13" s="1"/>
  <c r="BH14" i="13" a="1"/>
  <c r="BH14" i="13" s="1"/>
  <c r="AK9" i="13" a="1"/>
  <c r="AK9" i="13" s="1"/>
  <c r="AO9" i="13" a="1"/>
  <c r="AO9" i="13" s="1"/>
  <c r="AK14" i="13" a="1"/>
  <c r="AK14" i="13" s="1"/>
  <c r="AR10" i="13" a="1"/>
  <c r="AR10" i="13" s="1"/>
  <c r="AY7" i="13" a="1"/>
  <c r="AY7" i="13" s="1"/>
  <c r="BC7" i="13" a="1"/>
  <c r="BC7" i="13" s="1"/>
  <c r="BA9" i="13" a="1"/>
  <c r="BA9" i="13" s="1"/>
  <c r="AY12" i="13" a="1"/>
  <c r="AY12" i="13" s="1"/>
  <c r="BC12" i="13" a="1"/>
  <c r="BC12" i="13" s="1"/>
  <c r="BA14" i="13" a="1"/>
  <c r="BA14" i="13" s="1"/>
  <c r="BH6" i="13" a="1"/>
  <c r="BH6" i="13" s="1"/>
  <c r="BF8" i="13" a="1"/>
  <c r="BF8" i="13" s="1"/>
  <c r="BJ8" i="13" a="1"/>
  <c r="BJ8" i="13" s="1"/>
  <c r="BH10" i="13" a="1"/>
  <c r="BH10" i="13" s="1"/>
  <c r="BF13" i="13" a="1"/>
  <c r="BF13" i="13" s="1"/>
  <c r="BJ13" i="13" a="1"/>
  <c r="BJ13" i="13" s="1"/>
  <c r="AO14" i="13" a="1"/>
  <c r="AO14" i="13" s="1"/>
  <c r="AT8" i="13" a="1"/>
  <c r="AT8" i="13" s="1"/>
  <c r="AT13" i="13" a="1"/>
  <c r="AT13" i="13" s="1"/>
  <c r="AO6" i="13" a="1"/>
  <c r="AO6" i="13" s="1"/>
  <c r="AK10" i="13" a="1"/>
  <c r="AK10" i="13" s="1"/>
  <c r="AO10" i="13" a="1"/>
  <c r="AO10" i="13" s="1"/>
  <c r="AR7" i="13" a="1"/>
  <c r="AR7" i="13" s="1"/>
  <c r="AR12" i="13" a="1"/>
  <c r="AR12" i="13" s="1"/>
  <c r="AT14" i="13" a="1"/>
  <c r="AT14" i="13" s="1"/>
  <c r="BA6" i="13" a="1"/>
  <c r="BA6" i="13" s="1"/>
  <c r="AY8" i="13" a="1"/>
  <c r="AY8" i="13" s="1"/>
  <c r="BC8" i="13" a="1"/>
  <c r="BC8" i="13" s="1"/>
  <c r="BA10" i="13" a="1"/>
  <c r="BA10" i="13" s="1"/>
  <c r="AY13" i="13" a="1"/>
  <c r="AY13" i="13" s="1"/>
  <c r="BC13" i="13" a="1"/>
  <c r="BC13" i="13" s="1"/>
  <c r="BH7" i="13" a="1"/>
  <c r="BH7" i="13" s="1"/>
  <c r="BF9" i="13" a="1"/>
  <c r="BF9" i="13" s="1"/>
  <c r="BJ9" i="13" a="1"/>
  <c r="BJ9" i="13" s="1"/>
  <c r="BH12" i="13" a="1"/>
  <c r="BH12" i="13" s="1"/>
  <c r="BF14" i="13" a="1"/>
  <c r="BF14" i="13" s="1"/>
  <c r="BJ14" i="13" a="1"/>
  <c r="BJ14" i="13" s="1"/>
  <c r="AT9" i="13" a="1"/>
  <c r="AT9" i="13" s="1"/>
  <c r="AK12" i="13" a="1"/>
  <c r="AK12" i="13" s="1"/>
  <c r="AR8" i="13" a="1"/>
  <c r="AR8" i="13" s="1"/>
  <c r="AY9" i="13" a="1"/>
  <c r="AY9" i="13" s="1"/>
  <c r="BC9" i="13" a="1"/>
  <c r="BC9" i="13" s="1"/>
  <c r="BA12" i="13" a="1"/>
  <c r="BA12" i="13" s="1"/>
  <c r="BF6" i="13" a="1"/>
  <c r="BF6" i="13" s="1"/>
  <c r="BJ6" i="13" a="1"/>
  <c r="BJ6" i="13" s="1"/>
  <c r="BH8" i="13" a="1"/>
  <c r="BH8" i="13" s="1"/>
  <c r="AO7" i="13" a="1"/>
  <c r="AO7" i="13" s="1"/>
  <c r="AT6" i="13" a="1"/>
  <c r="AT6" i="13" s="1"/>
  <c r="AS9" i="7"/>
  <c r="AT9" i="7" s="1"/>
  <c r="AS9" i="6"/>
  <c r="AT9" i="6" s="1"/>
  <c r="Q9" i="7"/>
  <c r="R9" i="7" s="1"/>
  <c r="X9" i="7"/>
  <c r="Y9" i="7" s="1"/>
  <c r="AL9" i="6"/>
  <c r="Q9" i="6"/>
  <c r="R9" i="6" s="1"/>
  <c r="X9" i="6"/>
  <c r="Y9" i="6" s="1"/>
  <c r="AZ9" i="6"/>
  <c r="BA9" i="6" l="1"/>
  <c r="BG29" i="6"/>
  <c r="BG28" i="6"/>
  <c r="BI29" i="6"/>
  <c r="BH29" i="6"/>
  <c r="BJ29" i="6"/>
  <c r="BK29" i="6"/>
  <c r="AM9" i="6"/>
  <c r="AY7" i="11"/>
  <c r="AY7" i="6"/>
  <c r="AY7" i="7"/>
  <c r="AY7" i="1"/>
  <c r="AR7" i="11"/>
  <c r="AR7" i="6"/>
  <c r="AR7" i="7"/>
  <c r="AR7" i="1"/>
  <c r="AK7" i="11"/>
  <c r="AK7" i="6"/>
  <c r="AK7" i="7"/>
  <c r="AK7" i="1"/>
  <c r="AD7" i="11"/>
  <c r="AD7" i="6"/>
  <c r="AD7" i="7"/>
  <c r="AD7" i="1"/>
  <c r="W7" i="11"/>
  <c r="W7" i="6"/>
  <c r="W7" i="7"/>
  <c r="W7" i="1"/>
  <c r="P7" i="11"/>
  <c r="P7" i="6"/>
  <c r="P7" i="7"/>
  <c r="P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B1" i="7" l="1"/>
  <c r="B1" i="6"/>
  <c r="B1" i="11"/>
  <c r="B1" i="1"/>
  <c r="U26" i="6" l="1"/>
  <c r="U27" i="6" s="1"/>
  <c r="U29" i="6" s="1"/>
  <c r="Y26" i="1"/>
  <c r="U26" i="7"/>
  <c r="U27" i="7" s="1"/>
  <c r="U29" i="7" s="1"/>
  <c r="BA26" i="6"/>
  <c r="BA27" i="6" s="1"/>
  <c r="BA29" i="6" s="1"/>
  <c r="BB26" i="11"/>
  <c r="BB27" i="11" s="1"/>
  <c r="AM26" i="11"/>
  <c r="AM27" i="11" s="1"/>
  <c r="AV26" i="6"/>
  <c r="AV27" i="6" s="1"/>
  <c r="AV29" i="6" s="1"/>
  <c r="AP26" i="6"/>
  <c r="AP27" i="6" s="1"/>
  <c r="AP29" i="6" s="1"/>
  <c r="BB26" i="7"/>
  <c r="BD26" i="11"/>
  <c r="AA26" i="7"/>
  <c r="AU26" i="11"/>
  <c r="X9" i="11"/>
  <c r="Y9" i="11" s="1"/>
  <c r="X26" i="11"/>
  <c r="X27" i="11" s="1"/>
  <c r="T26" i="1"/>
  <c r="BC26" i="7"/>
  <c r="Q26" i="7"/>
  <c r="Q27" i="7" s="1"/>
  <c r="AB26" i="6"/>
  <c r="AL9" i="1"/>
  <c r="AL26" i="1"/>
  <c r="AL27" i="1" s="1"/>
  <c r="AL26" i="7"/>
  <c r="AL27" i="7" s="1"/>
  <c r="AU26" i="6"/>
  <c r="AT26" i="7"/>
  <c r="BC26" i="6"/>
  <c r="AS9" i="11"/>
  <c r="AT9" i="11" s="1"/>
  <c r="AS26" i="11"/>
  <c r="AS27" i="11" s="1"/>
  <c r="AA26" i="11"/>
  <c r="AO26" i="6"/>
  <c r="AN26" i="1"/>
  <c r="Z26" i="11"/>
  <c r="AT26" i="1"/>
  <c r="AA26" i="6"/>
  <c r="AA26" i="1"/>
  <c r="AZ26" i="7"/>
  <c r="AZ27" i="7" s="1"/>
  <c r="BB26" i="6"/>
  <c r="BC26" i="11"/>
  <c r="Z26" i="6"/>
  <c r="Z26" i="1"/>
  <c r="X26" i="6"/>
  <c r="X27" i="6" s="1"/>
  <c r="BA26" i="7"/>
  <c r="U26" i="1"/>
  <c r="S26" i="1"/>
  <c r="AN26" i="6"/>
  <c r="AV26" i="7"/>
  <c r="AU26" i="7"/>
  <c r="S26" i="7"/>
  <c r="AT26" i="11"/>
  <c r="AN26" i="11"/>
  <c r="Y27" i="1"/>
  <c r="AS26" i="7"/>
  <c r="AS27" i="7" s="1"/>
  <c r="BA26" i="1"/>
  <c r="Y26" i="6"/>
  <c r="T26" i="11"/>
  <c r="R26" i="7"/>
  <c r="AS9" i="1"/>
  <c r="AT9" i="1" s="1"/>
  <c r="AS26" i="1"/>
  <c r="AS27" i="1" s="1"/>
  <c r="Y26" i="7"/>
  <c r="AM26" i="7"/>
  <c r="AT26" i="6"/>
  <c r="AV26" i="1"/>
  <c r="BD26" i="7"/>
  <c r="Y26" i="11"/>
  <c r="AP26" i="7"/>
  <c r="AM26" i="6"/>
  <c r="AL9" i="11"/>
  <c r="AL26" i="11"/>
  <c r="AL27" i="11" s="1"/>
  <c r="BA26" i="11"/>
  <c r="Q9" i="11"/>
  <c r="R9" i="11" s="1"/>
  <c r="Q26" i="11"/>
  <c r="Q27" i="11" s="1"/>
  <c r="AW26" i="1"/>
  <c r="BD26" i="6"/>
  <c r="X9" i="1"/>
  <c r="Y9" i="1" s="1"/>
  <c r="X26" i="1"/>
  <c r="X27" i="1" s="1"/>
  <c r="AO26" i="7"/>
  <c r="U26" i="11"/>
  <c r="AM26" i="1"/>
  <c r="X26" i="7"/>
  <c r="X27" i="7" s="1"/>
  <c r="BC26" i="1"/>
  <c r="AZ9" i="11"/>
  <c r="AZ26" i="11"/>
  <c r="AZ27" i="11" s="1"/>
  <c r="S26" i="6"/>
  <c r="AO26" i="1"/>
  <c r="Q26" i="6"/>
  <c r="Q27" i="6" s="1"/>
  <c r="BB26" i="1"/>
  <c r="AW26" i="6"/>
  <c r="AW26" i="11"/>
  <c r="AL26" i="6"/>
  <c r="AL27" i="6" s="1"/>
  <c r="AO26" i="11"/>
  <c r="T26" i="7"/>
  <c r="U28" i="7" s="1"/>
  <c r="AV26" i="11"/>
  <c r="S26" i="11"/>
  <c r="AZ9" i="1"/>
  <c r="AZ26" i="1"/>
  <c r="AZ27" i="1" s="1"/>
  <c r="AB26" i="7"/>
  <c r="R26" i="1"/>
  <c r="R26" i="6"/>
  <c r="BD26" i="1"/>
  <c r="Z26" i="7"/>
  <c r="AB26" i="1"/>
  <c r="AZ26" i="6"/>
  <c r="AZ27" i="6" s="1"/>
  <c r="AN26" i="7"/>
  <c r="R26" i="11"/>
  <c r="AP26" i="11"/>
  <c r="AP26" i="1"/>
  <c r="T26" i="6"/>
  <c r="AS26" i="6"/>
  <c r="AS27" i="6" s="1"/>
  <c r="AW26" i="7"/>
  <c r="Q9" i="1"/>
  <c r="R9" i="1" s="1"/>
  <c r="Q26" i="1"/>
  <c r="Q27" i="1" s="1"/>
  <c r="AB26" i="11"/>
  <c r="AU26" i="1"/>
  <c r="X28" i="1" l="1"/>
  <c r="BA9" i="11"/>
  <c r="BG28" i="11"/>
  <c r="BG29" i="11"/>
  <c r="BI29" i="11"/>
  <c r="BJ29" i="11"/>
  <c r="BH29" i="11"/>
  <c r="BK29" i="11"/>
  <c r="BA9" i="1"/>
  <c r="BG28" i="1"/>
  <c r="BG29" i="1"/>
  <c r="BH29" i="1"/>
  <c r="BK29" i="1"/>
  <c r="BI29" i="1"/>
  <c r="BJ29" i="1"/>
  <c r="AP28" i="6"/>
  <c r="AM29" i="11"/>
  <c r="Q28" i="1"/>
  <c r="Q28" i="11"/>
  <c r="AZ28" i="1"/>
  <c r="Q29" i="7"/>
  <c r="Q28" i="7"/>
  <c r="X29" i="7"/>
  <c r="X28" i="7"/>
  <c r="Q29" i="6"/>
  <c r="Q28" i="6"/>
  <c r="X29" i="6"/>
  <c r="X28" i="6"/>
  <c r="X28" i="11"/>
  <c r="X29" i="11"/>
  <c r="Y28" i="7"/>
  <c r="AL28" i="11"/>
  <c r="AL29" i="11"/>
  <c r="AL29" i="6"/>
  <c r="AL28" i="6"/>
  <c r="AL29" i="7"/>
  <c r="AL28" i="7"/>
  <c r="AL29" i="1"/>
  <c r="AL28" i="1"/>
  <c r="AS28" i="1"/>
  <c r="BB29" i="11"/>
  <c r="AT28" i="11"/>
  <c r="AZ29" i="7"/>
  <c r="AZ28" i="7"/>
  <c r="AZ28" i="11"/>
  <c r="AZ29" i="11"/>
  <c r="AS28" i="6"/>
  <c r="AS29" i="6"/>
  <c r="AZ29" i="6"/>
  <c r="AZ28" i="6"/>
  <c r="AS29" i="7"/>
  <c r="AS28" i="7"/>
  <c r="AS28" i="11"/>
  <c r="AS29" i="11"/>
  <c r="AM9" i="11"/>
  <c r="AM9" i="1"/>
  <c r="AS29" i="1"/>
  <c r="AZ29" i="1"/>
  <c r="Q29" i="1"/>
  <c r="Q29" i="11"/>
  <c r="Y29" i="1"/>
  <c r="X29" i="1"/>
  <c r="BB28" i="11"/>
  <c r="AM28" i="11"/>
  <c r="AT27" i="6"/>
  <c r="AT29" i="6" s="1"/>
  <c r="AT28" i="6"/>
  <c r="AO28" i="6"/>
  <c r="AO27" i="6"/>
  <c r="AO29" i="6" s="1"/>
  <c r="AB28" i="11"/>
  <c r="AB27" i="11"/>
  <c r="AB29" i="11" s="1"/>
  <c r="S28" i="11"/>
  <c r="S27" i="11"/>
  <c r="S29" i="11" s="1"/>
  <c r="AW27" i="1"/>
  <c r="AW29" i="1" s="1"/>
  <c r="AW28" i="1"/>
  <c r="AV27" i="7"/>
  <c r="AV29" i="7" s="1"/>
  <c r="AV28" i="7"/>
  <c r="AT27" i="1"/>
  <c r="AT29" i="1" s="1"/>
  <c r="AT28" i="1"/>
  <c r="AB28" i="1"/>
  <c r="AB27" i="1"/>
  <c r="AB29" i="1" s="1"/>
  <c r="BC28" i="1"/>
  <c r="BC27" i="1"/>
  <c r="BC29" i="1" s="1"/>
  <c r="AM27" i="7"/>
  <c r="AM29" i="7" s="1"/>
  <c r="AM28" i="7"/>
  <c r="AA28" i="1"/>
  <c r="Z27" i="1"/>
  <c r="Z29" i="1" s="1"/>
  <c r="Z28" i="1"/>
  <c r="AP28" i="1"/>
  <c r="AP27" i="1"/>
  <c r="AP29" i="1" s="1"/>
  <c r="Z27" i="7"/>
  <c r="Z29" i="7" s="1"/>
  <c r="Z28" i="7"/>
  <c r="AV28" i="11"/>
  <c r="AV27" i="11"/>
  <c r="AV29" i="11" s="1"/>
  <c r="AO27" i="7"/>
  <c r="AO29" i="7" s="1"/>
  <c r="AM27" i="6"/>
  <c r="AM29" i="6" s="1"/>
  <c r="AM28" i="6"/>
  <c r="AN28" i="6"/>
  <c r="AN27" i="6"/>
  <c r="AN29" i="6" s="1"/>
  <c r="Z28" i="6"/>
  <c r="Z27" i="6"/>
  <c r="Z29" i="6" s="1"/>
  <c r="AA28" i="11"/>
  <c r="AA27" i="11"/>
  <c r="AA29" i="11" s="1"/>
  <c r="AU28" i="11"/>
  <c r="AU27" i="11"/>
  <c r="AU29" i="11" s="1"/>
  <c r="AW28" i="7"/>
  <c r="AW27" i="7"/>
  <c r="AW29" i="7" s="1"/>
  <c r="BD27" i="1"/>
  <c r="BD29" i="1" s="1"/>
  <c r="BD28" i="1"/>
  <c r="BC28" i="11"/>
  <c r="BC27" i="11"/>
  <c r="BC29" i="11" s="1"/>
  <c r="R28" i="1"/>
  <c r="R27" i="1"/>
  <c r="R29" i="1" s="1"/>
  <c r="BA28" i="11"/>
  <c r="BA27" i="11"/>
  <c r="BA29" i="11" s="1"/>
  <c r="Y27" i="7"/>
  <c r="Y29" i="7" s="1"/>
  <c r="AB28" i="6"/>
  <c r="AB27" i="6"/>
  <c r="AB29" i="6" s="1"/>
  <c r="BD28" i="11"/>
  <c r="BD27" i="11"/>
  <c r="BD29" i="11" s="1"/>
  <c r="AP27" i="11"/>
  <c r="AP29" i="11" s="1"/>
  <c r="AP27" i="7"/>
  <c r="AP29" i="7" s="1"/>
  <c r="AP28" i="7"/>
  <c r="AN28" i="11"/>
  <c r="AN27" i="11"/>
  <c r="AN29" i="11" s="1"/>
  <c r="R28" i="7"/>
  <c r="R27" i="7"/>
  <c r="R29" i="7" s="1"/>
  <c r="AT27" i="11"/>
  <c r="AT29" i="11" s="1"/>
  <c r="BB27" i="6"/>
  <c r="BB29" i="6" s="1"/>
  <c r="BB28" i="6"/>
  <c r="R28" i="6"/>
  <c r="R27" i="6"/>
  <c r="R29" i="6" s="1"/>
  <c r="AB28" i="7"/>
  <c r="AB27" i="7"/>
  <c r="AB29" i="7" s="1"/>
  <c r="T27" i="7"/>
  <c r="T29" i="7" s="1"/>
  <c r="AO28" i="1"/>
  <c r="AO27" i="1"/>
  <c r="AO29" i="1" s="1"/>
  <c r="AP28" i="11"/>
  <c r="AO28" i="11"/>
  <c r="AO27" i="11"/>
  <c r="AO29" i="11" s="1"/>
  <c r="Y28" i="11"/>
  <c r="Y27" i="11"/>
  <c r="Y29" i="11" s="1"/>
  <c r="S27" i="1"/>
  <c r="S29" i="1" s="1"/>
  <c r="S28" i="1"/>
  <c r="AA27" i="7"/>
  <c r="AA29" i="7" s="1"/>
  <c r="AA28" i="7"/>
  <c r="BB28" i="7"/>
  <c r="BB27" i="7"/>
  <c r="BB29" i="7" s="1"/>
  <c r="S28" i="6"/>
  <c r="S27" i="6"/>
  <c r="S29" i="6" s="1"/>
  <c r="BD27" i="6"/>
  <c r="BD29" i="6" s="1"/>
  <c r="BD28" i="6"/>
  <c r="AA27" i="1"/>
  <c r="AA29" i="1" s="1"/>
  <c r="BD28" i="7"/>
  <c r="BD27" i="7"/>
  <c r="BD29" i="7" s="1"/>
  <c r="U27" i="1"/>
  <c r="U29" i="1" s="1"/>
  <c r="U28" i="1"/>
  <c r="T27" i="6"/>
  <c r="T29" i="6" s="1"/>
  <c r="T28" i="6"/>
  <c r="U28" i="6"/>
  <c r="AW28" i="11"/>
  <c r="AW27" i="11"/>
  <c r="AW29" i="11" s="1"/>
  <c r="T28" i="7"/>
  <c r="S27" i="7"/>
  <c r="S29" i="7" s="1"/>
  <c r="S28" i="7"/>
  <c r="BA27" i="7"/>
  <c r="BA29" i="7" s="1"/>
  <c r="BA28" i="7"/>
  <c r="BC27" i="6"/>
  <c r="BC29" i="6" s="1"/>
  <c r="BC28" i="6"/>
  <c r="BC28" i="7"/>
  <c r="BC27" i="7"/>
  <c r="BC29" i="7" s="1"/>
  <c r="BA28" i="6"/>
  <c r="R27" i="11"/>
  <c r="R29" i="11" s="1"/>
  <c r="R28" i="11"/>
  <c r="AW28" i="6"/>
  <c r="AW27" i="6"/>
  <c r="AW29" i="6" s="1"/>
  <c r="Z28" i="11"/>
  <c r="Z27" i="11"/>
  <c r="Z29" i="11" s="1"/>
  <c r="AT27" i="7"/>
  <c r="AT29" i="7" s="1"/>
  <c r="AT28" i="7"/>
  <c r="AO28" i="7"/>
  <c r="AN27" i="7"/>
  <c r="AN29" i="7" s="1"/>
  <c r="AN28" i="7"/>
  <c r="AM28" i="1"/>
  <c r="AM27" i="1"/>
  <c r="AM29" i="1" s="1"/>
  <c r="T28" i="11"/>
  <c r="T27" i="11"/>
  <c r="T29" i="11" s="1"/>
  <c r="AU27" i="7"/>
  <c r="AU29" i="7" s="1"/>
  <c r="AU28" i="7"/>
  <c r="AV28" i="6"/>
  <c r="AU28" i="6"/>
  <c r="AU27" i="6"/>
  <c r="AU29" i="6" s="1"/>
  <c r="AU28" i="1"/>
  <c r="AU27" i="1"/>
  <c r="AU29" i="1" s="1"/>
  <c r="U27" i="11"/>
  <c r="U29" i="11" s="1"/>
  <c r="U28" i="11"/>
  <c r="AV27" i="1"/>
  <c r="AV29" i="1" s="1"/>
  <c r="AV28" i="1"/>
  <c r="Y28" i="6"/>
  <c r="Y27" i="6"/>
  <c r="Y29" i="6" s="1"/>
  <c r="Y28" i="1"/>
  <c r="AA27" i="6"/>
  <c r="AA29" i="6" s="1"/>
  <c r="AA28" i="6"/>
  <c r="BB27" i="1"/>
  <c r="BB29" i="1" s="1"/>
  <c r="BB28" i="1"/>
  <c r="BA28" i="1"/>
  <c r="BA27" i="1"/>
  <c r="BA29" i="1" s="1"/>
  <c r="AN27" i="1"/>
  <c r="AN29" i="1" s="1"/>
  <c r="AN28" i="1"/>
  <c r="T27" i="1"/>
  <c r="T29" i="1" s="1"/>
  <c r="T28" i="1"/>
  <c r="I3" i="13" l="1"/>
  <c r="B3" i="13" s="1"/>
  <c r="Q5" i="12" l="1"/>
  <c r="Q28" i="12" l="1"/>
  <c r="Q6" i="12"/>
  <c r="F25" i="1" l="1" a="1"/>
  <c r="F25" i="1" s="1"/>
  <c r="E17" i="11" a="1"/>
  <c r="E17" i="11" s="1"/>
  <c r="D18" i="6" a="1"/>
  <c r="D18" i="6" s="1"/>
  <c r="E25" i="6" a="1"/>
  <c r="E25" i="6" s="1"/>
  <c r="F24" i="6" a="1"/>
  <c r="F24" i="6" s="1"/>
  <c r="G19" i="11" a="1"/>
  <c r="G19" i="11" s="1"/>
  <c r="G20" i="11" a="1"/>
  <c r="G20" i="11" s="1"/>
  <c r="G25" i="6" a="1"/>
  <c r="G25" i="6" s="1"/>
  <c r="E17" i="1" a="1"/>
  <c r="E17" i="1" s="1"/>
  <c r="F20" i="6" a="1"/>
  <c r="F20" i="6" s="1"/>
  <c r="E24" i="1" a="1"/>
  <c r="E24" i="1" s="1"/>
  <c r="G15" i="6" a="1"/>
  <c r="G15" i="6" s="1"/>
  <c r="F14" i="1" a="1"/>
  <c r="F14" i="1" s="1"/>
  <c r="C19" i="11" a="1"/>
  <c r="C19" i="11" s="1"/>
  <c r="D22" i="11" a="1"/>
  <c r="D22" i="11" s="1"/>
  <c r="G20" i="7" a="1"/>
  <c r="G20" i="7" s="1"/>
  <c r="E25" i="1" a="1"/>
  <c r="E25" i="1" s="1"/>
  <c r="C19" i="6" a="1"/>
  <c r="C19" i="6" s="1"/>
  <c r="D23" i="6" l="1" a="1"/>
  <c r="D23" i="6" s="1"/>
  <c r="E22" i="11" a="1"/>
  <c r="E22" i="11" s="1"/>
  <c r="G18" i="11" a="1"/>
  <c r="G18" i="11" s="1"/>
  <c r="G14" i="6" a="1"/>
  <c r="G14" i="6" s="1"/>
  <c r="F14" i="7" a="1"/>
  <c r="F14" i="7" s="1"/>
  <c r="G14" i="7" a="1"/>
  <c r="G14" i="7" s="1"/>
  <c r="G25" i="1" a="1"/>
  <c r="G25" i="1" s="1"/>
  <c r="E15" i="1" a="1"/>
  <c r="E15" i="1" s="1"/>
  <c r="C21" i="6" a="1"/>
  <c r="C21" i="6" s="1"/>
  <c r="C25" i="11" a="1"/>
  <c r="C25" i="11" s="1"/>
  <c r="E23" i="1" a="1"/>
  <c r="E23" i="1" s="1"/>
  <c r="D18" i="11" a="1"/>
  <c r="D18" i="11" s="1"/>
  <c r="G22" i="6" a="1"/>
  <c r="G22" i="6" s="1"/>
  <c r="D10" i="7" a="1"/>
  <c r="D10" i="7" s="1"/>
  <c r="F18" i="1" a="1"/>
  <c r="F18" i="1" s="1"/>
  <c r="D22" i="1" a="1"/>
  <c r="D22" i="1" s="1"/>
  <c r="F19" i="1" a="1"/>
  <c r="F19" i="1" s="1"/>
  <c r="C19" i="1" a="1"/>
  <c r="C19" i="1" s="1"/>
  <c r="E21" i="11" a="1"/>
  <c r="E21" i="11" s="1"/>
  <c r="F23" i="6" a="1"/>
  <c r="F23" i="6" s="1"/>
  <c r="C17" i="6" a="1"/>
  <c r="C17" i="6" s="1"/>
  <c r="E14" i="7" a="1"/>
  <c r="E14" i="7" s="1"/>
  <c r="D22" i="7" a="1"/>
  <c r="D22" i="7" s="1"/>
  <c r="C24" i="11" a="1"/>
  <c r="C24" i="11" s="1"/>
  <c r="G17" i="1" a="1"/>
  <c r="G17" i="1" s="1"/>
  <c r="C20" i="6" a="1"/>
  <c r="C20" i="6" s="1"/>
  <c r="F24" i="11" a="1"/>
  <c r="F24" i="11" s="1"/>
  <c r="F15" i="11" a="1"/>
  <c r="F15" i="11" s="1"/>
  <c r="E23" i="11" a="1"/>
  <c r="E23" i="11" s="1"/>
  <c r="G21" i="1" a="1"/>
  <c r="G21" i="1" s="1"/>
  <c r="C10" i="1" a="1"/>
  <c r="C10" i="1" s="1"/>
  <c r="D20" i="7" a="1"/>
  <c r="D20" i="7" s="1"/>
  <c r="G10" i="1" a="1"/>
  <c r="G10" i="1" s="1"/>
  <c r="D14" i="7" a="1"/>
  <c r="D14" i="7" s="1"/>
  <c r="G21" i="7" a="1"/>
  <c r="G21" i="7" s="1"/>
  <c r="D14" i="1" a="1"/>
  <c r="D14" i="1" s="1"/>
  <c r="F10" i="6" a="1"/>
  <c r="F10" i="6" s="1"/>
  <c r="F10" i="7" a="1"/>
  <c r="F10" i="7" s="1"/>
  <c r="C24" i="7" a="1"/>
  <c r="C24" i="7" s="1"/>
  <c r="F15" i="7" a="1"/>
  <c r="F15" i="7" s="1"/>
  <c r="D10" i="1" a="1"/>
  <c r="D10" i="1" s="1"/>
  <c r="G14" i="1" a="1"/>
  <c r="G14" i="1" s="1"/>
  <c r="D17" i="7" a="1"/>
  <c r="D17" i="7" s="1"/>
  <c r="D24" i="7" a="1"/>
  <c r="D24" i="7" s="1"/>
  <c r="F16" i="7" a="1"/>
  <c r="F16" i="7" s="1"/>
  <c r="F16" i="6" a="1"/>
  <c r="F16" i="6" s="1"/>
  <c r="D16" i="1" a="1"/>
  <c r="D16" i="1" s="1"/>
  <c r="F14" i="6" a="1"/>
  <c r="F14" i="6" s="1"/>
  <c r="C23" i="7" a="1"/>
  <c r="C23" i="7" s="1"/>
  <c r="F25" i="7" a="1"/>
  <c r="F25" i="7" s="1"/>
  <c r="E25" i="7" a="1"/>
  <c r="E25" i="7" s="1"/>
  <c r="F14" i="11" a="1"/>
  <c r="F14" i="11" s="1"/>
  <c r="G20" i="6" a="1"/>
  <c r="G20" i="6" s="1"/>
  <c r="G21" i="11" a="1"/>
  <c r="G21" i="11" s="1"/>
  <c r="C22" i="7" a="1"/>
  <c r="C22" i="7" s="1"/>
  <c r="G24" i="7" a="1"/>
  <c r="G24" i="7" s="1"/>
  <c r="G24" i="11" a="1"/>
  <c r="G24" i="11" s="1"/>
  <c r="F20" i="1" a="1"/>
  <c r="F20" i="1" s="1"/>
  <c r="F15" i="1" a="1"/>
  <c r="F15" i="1" s="1"/>
  <c r="C25" i="1" a="1"/>
  <c r="C25" i="1" s="1"/>
  <c r="F19" i="7" a="1"/>
  <c r="F19" i="7" s="1"/>
  <c r="F10" i="11" a="1"/>
  <c r="F10" i="11" s="1"/>
  <c r="D23" i="7" a="1"/>
  <c r="D23" i="7" s="1"/>
  <c r="G16" i="7" a="1"/>
  <c r="G16" i="7" s="1"/>
  <c r="F17" i="11" a="1"/>
  <c r="F17" i="11" s="1"/>
  <c r="D15" i="11" a="1"/>
  <c r="D15" i="11" s="1"/>
  <c r="G10" i="6" a="1"/>
  <c r="G10" i="6" s="1"/>
  <c r="E14" i="6" a="1"/>
  <c r="E14" i="6" s="1"/>
  <c r="C22" i="11" a="1"/>
  <c r="C22" i="11" s="1"/>
  <c r="F23" i="1" a="1"/>
  <c r="F23" i="1" s="1"/>
  <c r="E15" i="11" a="1"/>
  <c r="E15" i="11" s="1"/>
  <c r="G22" i="1" a="1"/>
  <c r="G22" i="1" s="1"/>
  <c r="C17" i="1" a="1"/>
  <c r="C17" i="1" s="1"/>
  <c r="F17" i="6" a="1"/>
  <c r="F17" i="6" s="1"/>
  <c r="D16" i="7" a="1"/>
  <c r="D16" i="7" s="1"/>
  <c r="E20" i="7" a="1"/>
  <c r="E20" i="7" s="1"/>
  <c r="D24" i="6" a="1"/>
  <c r="D24" i="6" s="1"/>
  <c r="G19" i="1" a="1"/>
  <c r="G19" i="1" s="1"/>
  <c r="E17" i="7" a="1"/>
  <c r="E17" i="7" s="1"/>
  <c r="E21" i="7" a="1"/>
  <c r="E21" i="7" s="1"/>
  <c r="C20" i="11" a="1"/>
  <c r="C20" i="11" s="1"/>
  <c r="C10" i="6" a="1"/>
  <c r="C10" i="6" s="1"/>
  <c r="C15" i="6" a="1"/>
  <c r="C15" i="6" s="1"/>
  <c r="D20" i="6" a="1"/>
  <c r="D20" i="6" s="1"/>
  <c r="E14" i="11" a="1"/>
  <c r="E14" i="11" s="1"/>
  <c r="E18" i="11" a="1"/>
  <c r="E18" i="11" s="1"/>
  <c r="D19" i="1" a="1"/>
  <c r="D19" i="1" s="1"/>
  <c r="C14" i="6" a="1"/>
  <c r="C14" i="6" s="1"/>
  <c r="D17" i="6" a="1"/>
  <c r="D17" i="6" s="1"/>
  <c r="D25" i="7" a="1"/>
  <c r="D25" i="7" s="1"/>
  <c r="G17" i="6" a="1"/>
  <c r="G17" i="6" s="1"/>
  <c r="E23" i="7" a="1"/>
  <c r="E23" i="7" s="1"/>
  <c r="D15" i="7" a="1"/>
  <c r="D15" i="7" s="1"/>
  <c r="C17" i="7" a="1"/>
  <c r="C17" i="7" s="1"/>
  <c r="F18" i="11" a="1"/>
  <c r="F18" i="11" s="1"/>
  <c r="G22" i="11" a="1"/>
  <c r="G22" i="11" s="1"/>
  <c r="D17" i="1" a="1"/>
  <c r="D17" i="1" s="1"/>
  <c r="C18" i="11" a="1"/>
  <c r="C18" i="11" s="1"/>
  <c r="G14" i="11" a="1"/>
  <c r="G14" i="11" s="1"/>
  <c r="E18" i="7" a="1"/>
  <c r="E18" i="7" s="1"/>
  <c r="D24" i="11" a="1"/>
  <c r="D24" i="11" s="1"/>
  <c r="D16" i="11" a="1"/>
  <c r="D16" i="11" s="1"/>
  <c r="D20" i="11" a="1"/>
  <c r="D20" i="11" s="1"/>
  <c r="C16" i="1" a="1"/>
  <c r="C16" i="1" s="1"/>
  <c r="C25" i="6" a="1"/>
  <c r="C25" i="6" s="1"/>
  <c r="F22" i="7" a="1"/>
  <c r="F22" i="7" s="1"/>
  <c r="G15" i="11" a="1"/>
  <c r="G15" i="11" s="1"/>
  <c r="C24" i="6" a="1"/>
  <c r="C24" i="6" s="1"/>
  <c r="D10" i="11" a="1"/>
  <c r="D10" i="11" s="1"/>
  <c r="E15" i="7" a="1"/>
  <c r="E15" i="7" s="1"/>
  <c r="E16" i="11" a="1"/>
  <c r="E16" i="11" s="1"/>
  <c r="F10" i="1" a="1"/>
  <c r="F10" i="1" s="1"/>
  <c r="G16" i="11" a="1"/>
  <c r="G16" i="11" s="1"/>
  <c r="E19" i="7" a="1"/>
  <c r="E19" i="7" s="1"/>
  <c r="G23" i="1" a="1"/>
  <c r="G23" i="1" s="1"/>
  <c r="C19" i="7" a="1"/>
  <c r="C19" i="7" s="1"/>
  <c r="E10" i="7" a="1"/>
  <c r="E10" i="7" s="1"/>
  <c r="D19" i="6" a="1"/>
  <c r="D19" i="6" s="1"/>
  <c r="F21" i="1" a="1"/>
  <c r="F21" i="1" s="1"/>
  <c r="G23" i="6" a="1"/>
  <c r="G23" i="6" s="1"/>
  <c r="E18" i="1" a="1"/>
  <c r="E18" i="1" s="1"/>
  <c r="F23" i="11" a="1"/>
  <c r="F23" i="11" s="1"/>
  <c r="D25" i="11" a="1"/>
  <c r="D25" i="11" s="1"/>
  <c r="F18" i="6" a="1"/>
  <c r="F18" i="6" s="1"/>
  <c r="F20" i="11" a="1"/>
  <c r="F20" i="11" s="1"/>
  <c r="D21" i="6" a="1"/>
  <c r="D21" i="6" s="1"/>
  <c r="E22" i="7" a="1"/>
  <c r="E22" i="7" s="1"/>
  <c r="C18" i="1" a="1"/>
  <c r="C18" i="1" s="1"/>
  <c r="C14" i="11" a="1"/>
  <c r="C14" i="11" s="1"/>
  <c r="D24" i="1" a="1"/>
  <c r="D24" i="1" s="1"/>
  <c r="C21" i="7" a="1"/>
  <c r="C21" i="7" s="1"/>
  <c r="D21" i="1" a="1"/>
  <c r="D21" i="1" s="1"/>
  <c r="F22" i="6" a="1"/>
  <c r="F22" i="6" s="1"/>
  <c r="G16" i="6" a="1"/>
  <c r="G16" i="6" s="1"/>
  <c r="G10" i="7" a="1"/>
  <c r="G10" i="7" s="1"/>
  <c r="C15" i="1" a="1"/>
  <c r="C15" i="1" s="1"/>
  <c r="G18" i="6" a="1"/>
  <c r="G18" i="6" s="1"/>
  <c r="F17" i="1" a="1"/>
  <c r="F17" i="1" s="1"/>
  <c r="G24" i="1" a="1"/>
  <c r="G24" i="1" s="1"/>
  <c r="F24" i="7" a="1"/>
  <c r="F24" i="7" s="1"/>
  <c r="F18" i="7" a="1"/>
  <c r="F18" i="7" s="1"/>
  <c r="C23" i="1" a="1"/>
  <c r="C23" i="1" s="1"/>
  <c r="D23" i="11" a="1"/>
  <c r="D23" i="11" s="1"/>
  <c r="F21" i="6" a="1"/>
  <c r="F21" i="6" s="1"/>
  <c r="E24" i="7" a="1"/>
  <c r="E24" i="7" s="1"/>
  <c r="G24" i="6" a="1"/>
  <c r="G24" i="6" s="1"/>
  <c r="F21" i="7" a="1"/>
  <c r="F21" i="7" s="1"/>
  <c r="C14" i="7" a="1"/>
  <c r="C14" i="7" s="1"/>
  <c r="G18" i="7" a="1"/>
  <c r="G18" i="7" s="1"/>
  <c r="G10" i="11" a="1"/>
  <c r="G10" i="11" s="1"/>
  <c r="D21" i="11" a="1"/>
  <c r="D21" i="11" s="1"/>
  <c r="F22" i="1" a="1"/>
  <c r="F22" i="1" s="1"/>
  <c r="E15" i="6" a="1"/>
  <c r="E15" i="6" s="1"/>
  <c r="F25" i="6" a="1"/>
  <c r="F25" i="6" s="1"/>
  <c r="G20" i="1" a="1"/>
  <c r="G20" i="1" s="1"/>
  <c r="C18" i="7" a="1"/>
  <c r="C18" i="7" s="1"/>
  <c r="D21" i="7" a="1"/>
  <c r="D21" i="7" s="1"/>
  <c r="E25" i="11" a="1"/>
  <c r="E25" i="11" s="1"/>
  <c r="F25" i="11" a="1"/>
  <c r="F25" i="11" s="1"/>
  <c r="E16" i="6" a="1"/>
  <c r="E16" i="6" s="1"/>
  <c r="C23" i="6" a="1"/>
  <c r="C23" i="6" s="1"/>
  <c r="E20" i="6" a="1"/>
  <c r="E20" i="6" s="1"/>
  <c r="C16" i="11" a="1"/>
  <c r="C16" i="11" s="1"/>
  <c r="E16" i="7" a="1"/>
  <c r="E16" i="7" s="1"/>
  <c r="D22" i="6" a="1"/>
  <c r="D22" i="6" s="1"/>
  <c r="D25" i="6" a="1"/>
  <c r="D25" i="6" s="1"/>
  <c r="E20" i="1" a="1"/>
  <c r="E20" i="1" s="1"/>
  <c r="E24" i="6" a="1"/>
  <c r="E24" i="6" s="1"/>
  <c r="C10" i="7" a="1"/>
  <c r="C10" i="7" s="1"/>
  <c r="F20" i="7" a="1"/>
  <c r="F20" i="7" s="1"/>
  <c r="E17" i="6" a="1"/>
  <c r="E17" i="6" s="1"/>
  <c r="E10" i="6" a="1"/>
  <c r="E10" i="6" s="1"/>
  <c r="C24" i="1" a="1"/>
  <c r="C24" i="1" s="1"/>
  <c r="G15" i="1" a="1"/>
  <c r="G15" i="1" s="1"/>
  <c r="D19" i="7" a="1"/>
  <c r="D19" i="7" s="1"/>
  <c r="E21" i="6" a="1"/>
  <c r="E21" i="6" s="1"/>
  <c r="D18" i="1" a="1"/>
  <c r="D18" i="1" s="1"/>
  <c r="C22" i="1" a="1"/>
  <c r="C22" i="1" s="1"/>
  <c r="F22" i="11" a="1"/>
  <c r="F22" i="11" s="1"/>
  <c r="F16" i="11" a="1"/>
  <c r="F16" i="11" s="1"/>
  <c r="G25" i="11" a="1"/>
  <c r="G25" i="11" s="1"/>
  <c r="D14" i="6" a="1"/>
  <c r="D14" i="6" s="1"/>
  <c r="G23" i="7" a="1"/>
  <c r="G23" i="7" s="1"/>
  <c r="D14" i="11" a="1"/>
  <c r="D14" i="11" s="1"/>
  <c r="C25" i="7" a="1"/>
  <c r="C25" i="7" s="1"/>
  <c r="C16" i="7" a="1"/>
  <c r="C16" i="7" s="1"/>
  <c r="C10" i="11" a="1"/>
  <c r="C10" i="11" s="1"/>
  <c r="D20" i="1" a="1"/>
  <c r="D20" i="1" s="1"/>
  <c r="D19" i="11" a="1"/>
  <c r="D19" i="11" s="1"/>
  <c r="E22" i="6" a="1"/>
  <c r="E22" i="6" s="1"/>
  <c r="C18" i="6" a="1"/>
  <c r="C18" i="6" s="1"/>
  <c r="G19" i="7" a="1"/>
  <c r="G19" i="7" s="1"/>
  <c r="E10" i="11" a="1"/>
  <c r="E10" i="11" s="1"/>
  <c r="G21" i="6" a="1"/>
  <c r="G21" i="6" s="1"/>
  <c r="G23" i="11" a="1"/>
  <c r="G23" i="11" s="1"/>
  <c r="G16" i="1" a="1"/>
  <c r="G16" i="1" s="1"/>
  <c r="G22" i="7" a="1"/>
  <c r="G22" i="7" s="1"/>
  <c r="F19" i="11" a="1"/>
  <c r="F19" i="11" s="1"/>
  <c r="F15" i="6" a="1"/>
  <c r="F15" i="6" s="1"/>
  <c r="D23" i="1" a="1"/>
  <c r="D23" i="1" s="1"/>
  <c r="G19" i="6" a="1"/>
  <c r="G19" i="6" s="1"/>
  <c r="D15" i="6" a="1"/>
  <c r="D15" i="6" s="1"/>
  <c r="E16" i="1" a="1"/>
  <c r="E16" i="1" s="1"/>
  <c r="G17" i="11" a="1"/>
  <c r="G17" i="11" s="1"/>
  <c r="F19" i="6" a="1"/>
  <c r="F19" i="6" s="1"/>
  <c r="F17" i="7" a="1"/>
  <c r="F17" i="7" s="1"/>
  <c r="F21" i="11" a="1"/>
  <c r="F21" i="11" s="1"/>
  <c r="C20" i="1" a="1"/>
  <c r="C20" i="1" s="1"/>
  <c r="C15" i="11" a="1"/>
  <c r="C15" i="11" s="1"/>
  <c r="G25" i="7" a="1"/>
  <c r="G25" i="7" s="1"/>
  <c r="E20" i="11" a="1"/>
  <c r="E20" i="11" s="1"/>
  <c r="E18" i="6" a="1"/>
  <c r="E18" i="6" s="1"/>
  <c r="C17" i="11" a="1"/>
  <c r="C17" i="11" s="1"/>
  <c r="E14" i="1" a="1"/>
  <c r="E14" i="1" s="1"/>
  <c r="E22" i="1" a="1"/>
  <c r="E22" i="1" s="1"/>
  <c r="D17" i="11" a="1"/>
  <c r="D17" i="11" s="1"/>
  <c r="F23" i="7" a="1"/>
  <c r="F23" i="7" s="1"/>
  <c r="G15" i="7" a="1"/>
  <c r="G15" i="7" s="1"/>
  <c r="E19" i="11" a="1"/>
  <c r="E19" i="11" s="1"/>
  <c r="C20" i="7" a="1"/>
  <c r="C20" i="7" s="1"/>
  <c r="C23" i="11" a="1"/>
  <c r="C23" i="11" s="1"/>
  <c r="D18" i="7" a="1"/>
  <c r="D18" i="7" s="1"/>
  <c r="E21" i="1" a="1"/>
  <c r="E21" i="1" s="1"/>
  <c r="D25" i="1" a="1"/>
  <c r="D25" i="1" s="1"/>
  <c r="F24" i="1" a="1"/>
  <c r="F24" i="1" s="1"/>
  <c r="E19" i="1" a="1"/>
  <c r="E19" i="1" s="1"/>
  <c r="C15" i="7" a="1"/>
  <c r="C15" i="7" s="1"/>
  <c r="D16" i="6" a="1"/>
  <c r="D16" i="6" s="1"/>
  <c r="C21" i="11" a="1"/>
  <c r="C21" i="11" s="1"/>
  <c r="C22" i="6" a="1"/>
  <c r="C22" i="6" s="1"/>
  <c r="E10" i="1" a="1"/>
  <c r="E10" i="1" s="1"/>
  <c r="D15" i="1" a="1"/>
  <c r="D15" i="1" s="1"/>
  <c r="C21" i="1" a="1"/>
  <c r="C21" i="1" s="1"/>
  <c r="C16" i="6" a="1"/>
  <c r="C16" i="6" s="1"/>
  <c r="E23" i="6" a="1"/>
  <c r="E23" i="6" s="1"/>
  <c r="E24" i="11" a="1"/>
  <c r="E24" i="11" s="1"/>
  <c r="D10" i="6" a="1"/>
  <c r="D10" i="6" s="1"/>
  <c r="G17" i="7" a="1"/>
  <c r="G17" i="7" s="1"/>
  <c r="G18" i="1" a="1"/>
  <c r="G18" i="1" s="1"/>
  <c r="F16" i="1" a="1"/>
  <c r="F16" i="1" s="1"/>
  <c r="E19" i="6" a="1"/>
  <c r="E19" i="6" s="1"/>
  <c r="C14" i="1" a="1"/>
  <c r="C14" i="1" s="1"/>
  <c r="E26" i="6" l="1"/>
  <c r="F26" i="1"/>
  <c r="F27" i="1"/>
  <c r="F26" i="6"/>
  <c r="D26" i="7"/>
  <c r="D26" i="1"/>
  <c r="E27" i="6"/>
  <c r="C9" i="1"/>
  <c r="D9" i="1" s="1"/>
  <c r="C26" i="1"/>
  <c r="C27" i="1" s="1"/>
  <c r="E26" i="1"/>
  <c r="C9" i="6"/>
  <c r="D9" i="6" s="1"/>
  <c r="C26" i="6"/>
  <c r="C27" i="6" s="1"/>
  <c r="G26" i="7"/>
  <c r="C9" i="11"/>
  <c r="D9" i="11" s="1"/>
  <c r="C26" i="11"/>
  <c r="C27" i="11" s="1"/>
  <c r="F26" i="7"/>
  <c r="C9" i="7"/>
  <c r="D9" i="7" s="1"/>
  <c r="C26" i="7"/>
  <c r="C27" i="7" s="1"/>
  <c r="E26" i="7"/>
  <c r="D26" i="11"/>
  <c r="G26" i="6"/>
  <c r="F26" i="11"/>
  <c r="G26" i="11"/>
  <c r="E26" i="11"/>
  <c r="D26" i="6"/>
  <c r="E28" i="6" s="1"/>
  <c r="G26" i="1"/>
  <c r="G27" i="7" l="1"/>
  <c r="G29" i="7" s="1"/>
  <c r="G28" i="7"/>
  <c r="G27" i="1"/>
  <c r="G29" i="1" s="1"/>
  <c r="G28" i="1"/>
  <c r="C29" i="6"/>
  <c r="C28" i="6"/>
  <c r="G28" i="11"/>
  <c r="G27" i="11"/>
  <c r="G29" i="11" s="1"/>
  <c r="C29" i="1"/>
  <c r="C28" i="1"/>
  <c r="F27" i="11"/>
  <c r="F29" i="11" s="1"/>
  <c r="F28" i="11"/>
  <c r="G28" i="6"/>
  <c r="G27" i="6"/>
  <c r="G29" i="6" s="1"/>
  <c r="D28" i="6"/>
  <c r="D27" i="6"/>
  <c r="D29" i="6" s="1"/>
  <c r="D27" i="11"/>
  <c r="D29" i="11" s="1"/>
  <c r="D28" i="11"/>
  <c r="E29" i="6"/>
  <c r="E28" i="7"/>
  <c r="E27" i="7"/>
  <c r="E29" i="7" s="1"/>
  <c r="D27" i="1"/>
  <c r="D29" i="1" s="1"/>
  <c r="D28" i="1"/>
  <c r="E28" i="11"/>
  <c r="E27" i="11"/>
  <c r="E29" i="11" s="1"/>
  <c r="E27" i="1"/>
  <c r="E29" i="1" s="1"/>
  <c r="E28" i="1"/>
  <c r="C29" i="7"/>
  <c r="C28" i="7"/>
  <c r="D28" i="7"/>
  <c r="D27" i="7"/>
  <c r="D29" i="7" s="1"/>
  <c r="F27" i="6"/>
  <c r="F29" i="6" s="1"/>
  <c r="F28" i="6"/>
  <c r="F28" i="7"/>
  <c r="F27" i="7"/>
  <c r="F29" i="7" s="1"/>
  <c r="F28" i="1"/>
  <c r="C29" i="11"/>
  <c r="C28" i="11"/>
  <c r="F29" i="1"/>
  <c r="J7" i="13" l="1" a="1"/>
  <c r="J7" i="13" s="1"/>
  <c r="C7" i="13" s="1"/>
  <c r="J9" i="13" a="1"/>
  <c r="J9" i="13" s="1"/>
  <c r="C9" i="13" s="1"/>
  <c r="M9" i="13" a="1"/>
  <c r="M9" i="13" s="1"/>
  <c r="F9" i="13" s="1"/>
  <c r="I9" i="13" a="1"/>
  <c r="I9" i="13" s="1"/>
  <c r="B9" i="13" s="1"/>
  <c r="I10" i="13" a="1"/>
  <c r="I10" i="13" s="1"/>
  <c r="L9" i="13" a="1"/>
  <c r="L9" i="13" s="1"/>
  <c r="E9" i="13" s="1"/>
  <c r="M8" i="13" l="1" a="1"/>
  <c r="M8" i="13" s="1"/>
  <c r="F8" i="13" s="1"/>
  <c r="K13" i="13" a="1"/>
  <c r="K13" i="13" s="1"/>
  <c r="I6" i="13" a="1"/>
  <c r="I6" i="13" s="1"/>
  <c r="B6" i="13" s="1"/>
  <c r="K12" i="13" a="1"/>
  <c r="K12" i="13" s="1"/>
  <c r="M6" i="13" a="1"/>
  <c r="M6" i="13" s="1"/>
  <c r="F6" i="13" s="1"/>
  <c r="M7" i="13" a="1"/>
  <c r="M7" i="13" s="1"/>
  <c r="F7" i="13" s="1"/>
  <c r="J6" i="13" a="1"/>
  <c r="J6" i="13" s="1"/>
  <c r="C6" i="13" s="1"/>
  <c r="K7" i="13" a="1"/>
  <c r="K7" i="13" s="1"/>
  <c r="D7" i="13" s="1"/>
  <c r="J12" i="13" a="1"/>
  <c r="J12" i="13" s="1"/>
  <c r="I8" i="13" a="1"/>
  <c r="I8" i="13" s="1"/>
  <c r="B8" i="13" s="1"/>
  <c r="L13" i="13" a="1"/>
  <c r="L13" i="13" s="1"/>
  <c r="M10" i="13" a="1"/>
  <c r="M10" i="13" s="1"/>
  <c r="I13" i="13" a="1"/>
  <c r="I13" i="13" s="1"/>
  <c r="J14" i="13" a="1"/>
  <c r="J14" i="13" s="1"/>
  <c r="K14" i="13" a="1"/>
  <c r="K14" i="13" s="1"/>
  <c r="K8" i="13" a="1"/>
  <c r="K8" i="13" s="1"/>
  <c r="D8" i="13" s="1"/>
  <c r="M12" i="13" a="1"/>
  <c r="M12" i="13" s="1"/>
  <c r="L6" i="13" a="1"/>
  <c r="L6" i="13" s="1"/>
  <c r="E6" i="13" s="1"/>
  <c r="I7" i="13" a="1"/>
  <c r="I7" i="13" s="1"/>
  <c r="B7" i="13" s="1"/>
  <c r="J8" i="13" a="1"/>
  <c r="J8" i="13" s="1"/>
  <c r="C8" i="13" s="1"/>
  <c r="L12" i="13" a="1"/>
  <c r="L12" i="13" s="1"/>
  <c r="M13" i="13" a="1"/>
  <c r="M13" i="13" s="1"/>
  <c r="J13" i="13" a="1"/>
  <c r="J13" i="13" s="1"/>
  <c r="K10" i="13" a="1"/>
  <c r="K10" i="13" s="1"/>
  <c r="L14" i="13" a="1"/>
  <c r="L14" i="13" s="1"/>
  <c r="L10" i="13" a="1"/>
  <c r="L10" i="13" s="1"/>
  <c r="I12" i="13" a="1"/>
  <c r="I12" i="13" s="1"/>
  <c r="L7" i="13" a="1"/>
  <c r="L7" i="13" s="1"/>
  <c r="E7" i="13" s="1"/>
  <c r="L8" i="13" a="1"/>
  <c r="L8" i="13" s="1"/>
  <c r="E8" i="13" s="1"/>
  <c r="M14" i="13" a="1"/>
  <c r="M14" i="13" s="1"/>
  <c r="K6" i="13" a="1"/>
  <c r="K6" i="13" s="1"/>
  <c r="D6" i="13" s="1"/>
  <c r="K9" i="13" a="1"/>
  <c r="K9" i="13" s="1"/>
  <c r="D9" i="13" s="1"/>
  <c r="J10" i="13" a="1"/>
  <c r="J10" i="13" s="1"/>
  <c r="I14" i="13" a="1"/>
  <c r="I14" i="13" s="1"/>
  <c r="D10" i="13" l="1"/>
  <c r="D12" i="13" s="1"/>
  <c r="C10" i="13"/>
  <c r="C12" i="13" s="1"/>
  <c r="F10" i="13"/>
  <c r="F12" i="13" s="1"/>
  <c r="E10" i="13"/>
  <c r="E12" i="13" s="1"/>
  <c r="B10" i="13"/>
  <c r="B12" i="13" l="1"/>
  <c r="B13" i="13"/>
  <c r="B14" i="13" l="1"/>
  <c r="C13" i="13"/>
  <c r="C14" i="13" l="1"/>
  <c r="Q29" i="12"/>
  <c r="D13" i="13"/>
  <c r="E13" i="13" l="1"/>
  <c r="Q30" i="12"/>
  <c r="D14" i="13"/>
  <c r="Q31" i="12" l="1"/>
  <c r="E14" i="13"/>
  <c r="F13" i="13"/>
  <c r="F14" i="13" l="1"/>
  <c r="Q32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<sst xmlns="http://schemas.openxmlformats.org/spreadsheetml/2006/main" count="996" uniqueCount="76">
  <si>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</si>
  <si>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</si>
  <si>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</si>
  <si>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</si>
  <si>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</si>
  <si>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</si>
  <si>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</si>
  <si>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</si>
  <si>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</si>
  <si>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</si>
  <si>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</si>
  <si>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</si>
  <si>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</si>
  <si>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</si>
  <si>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</si>
  <si>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</si>
  <si>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</si>
  <si>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</si>
  <si>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</si>
  <si>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</si>
  <si>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</si>
  <si>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</si>
  <si>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</si>
  <si>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</si>
  <si>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</si>
  <si>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</si>
  <si>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</si>
  <si>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</si>
  <si>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</si>
  <si>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</si>
  <si>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</si>
  <si>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</si>
  <si>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</si>
  <si>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</si>
  <si>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</si>
  <si>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</si>
  <si>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</si>
  <si>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</si>
  <si>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</si>
  <si>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</si>
  <si>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</si>
  <si>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</si>
  <si>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</si>
  <si>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</si>
  <si>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</si>
  <si>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</si>
  <si>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</si>
  <si>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</si>
  <si>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</si>
  <si>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</si>
  <si>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</si>
  <si>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</si>
  <si>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</si>
  <si>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</si>
  <si>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</si>
  <si>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</si>
  <si>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</si>
  <si>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</si>
  <si>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</si>
  <si>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</si>
  <si>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</si>
  <si>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</si>
  <si>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</si>
  <si>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</si>
  <si>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</si>
  <si>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</si>
  <si>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</si>
  <si>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</si>
  <si>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</si>
  <si>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</si>
  <si>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</si>
  <si>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</si>
  <si>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</si>
  <si>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</si>
  <si>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</si>
  <si>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San Juan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</si>
</sst>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7" fontId="0" fillId="0" borderId="0" xfId="2" applyNumberFormat="1" applyFont="1"/>
    <xf numFmtId="0" fontId="4" fillId="0" borderId="0" xfId="0" applyFont="1" applyFill="1"/>
    <xf numFmtId="0" fontId="2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den%20Cordova%20Rates%20Bill%20Calculator%20-%20New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y%20Point%20Rates%20Bill%20Calculator%20-%20New%20Form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learlake%20Rates%20Bill%20Calculator%20-%20New%20Forma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Osos%20Rates%20Bill%20Calculator%20-%20New%20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Maria%20Rates%20Bill%20Calculator%20-%20New%20Forma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imi%20Valley%20Rates%20Bill%20Calculator%20-%20New%20Forma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2%20Rates%20Bill%20Calculator%20-%20New%20Forma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3%20Rates%20Bill%20Calculator%20-%20New%20Forma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Juan%20Oaks%20Rates%20Bill%20Calculator%20-%20New%20Forma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2024</v>
          </cell>
          <cell r="B29">
            <v>17621000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-57877.808680374175</v>
          </cell>
          <cell r="C32">
            <v>2835825.6302266084</v>
          </cell>
          <cell r="D32">
            <v>2274340.2518630102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-57877.808680374175</v>
          </cell>
          <cell r="C36">
            <v>2835825.6302266084</v>
          </cell>
          <cell r="D36">
            <v>2274340.2518630102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-3.2845927405013436E-3</v>
          </cell>
          <cell r="C38">
            <v>0.16146477826295505</v>
          </cell>
          <cell r="D38">
            <v>0.11149301776539453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17563122.191319626</v>
          </cell>
          <cell r="C39">
            <v>20398947.821546234</v>
          </cell>
          <cell r="D39">
            <v>22673288.073409244</v>
          </cell>
          <cell r="E39">
            <v>22673288.073409244</v>
          </cell>
          <cell r="F39">
            <v>22673288.073409244</v>
          </cell>
        </row>
        <row r="40">
          <cell r="A40" t="str">
            <v>% Increase/(Decrease) from Adopted Rev Req't</v>
          </cell>
          <cell r="B40">
            <v>-3.2845927405013436E-3</v>
          </cell>
          <cell r="C40">
            <v>0.15764983948392453</v>
          </cell>
          <cell r="D40">
            <v>0.28671971360361187</v>
          </cell>
          <cell r="E40">
            <v>0.28671971360361187</v>
          </cell>
          <cell r="F40">
            <v>0.28671971360361187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43.78</v>
          </cell>
          <cell r="C8">
            <v>43.78</v>
          </cell>
          <cell r="D8">
            <v>53.95</v>
          </cell>
          <cell r="E8">
            <v>53.95</v>
          </cell>
          <cell r="F8">
            <v>53.95</v>
          </cell>
          <cell r="G8">
            <v>54.650000000000006</v>
          </cell>
          <cell r="H8">
            <v>54.79</v>
          </cell>
          <cell r="I8">
            <v>63.83</v>
          </cell>
          <cell r="J8">
            <v>57.620000000000005</v>
          </cell>
          <cell r="K8">
            <v>57.620000000000005</v>
          </cell>
          <cell r="L8">
            <v>43.78</v>
          </cell>
          <cell r="M8">
            <v>43.78</v>
          </cell>
          <cell r="N8">
            <v>53.95</v>
          </cell>
          <cell r="O8">
            <v>53.95</v>
          </cell>
          <cell r="P8">
            <v>53.95</v>
          </cell>
          <cell r="Q8">
            <v>47.22</v>
          </cell>
          <cell r="R8">
            <v>47.36</v>
          </cell>
          <cell r="S8">
            <v>53.68</v>
          </cell>
          <cell r="T8">
            <v>48.570000000000007</v>
          </cell>
          <cell r="U8">
            <v>48.570000000000007</v>
          </cell>
          <cell r="V8">
            <v>29.259999999999998</v>
          </cell>
          <cell r="W8">
            <v>29.259999999999998</v>
          </cell>
          <cell r="X8">
            <v>39.69</v>
          </cell>
          <cell r="Y8">
            <v>39.69</v>
          </cell>
          <cell r="Z8">
            <v>39.69</v>
          </cell>
          <cell r="AA8">
            <v>35.549999999999997</v>
          </cell>
          <cell r="AB8">
            <v>35.47</v>
          </cell>
          <cell r="AC8">
            <v>45.379999999999995</v>
          </cell>
          <cell r="AD8">
            <v>42.26</v>
          </cell>
          <cell r="AE8">
            <v>42.26</v>
          </cell>
          <cell r="AF8">
            <v>29.259999999999998</v>
          </cell>
          <cell r="AG8">
            <v>29.259999999999998</v>
          </cell>
          <cell r="AH8">
            <v>39.69</v>
          </cell>
          <cell r="AI8">
            <v>39.69</v>
          </cell>
          <cell r="AJ8">
            <v>39.69</v>
          </cell>
          <cell r="AK8">
            <v>28.759999999999998</v>
          </cell>
          <cell r="AL8">
            <v>28.68</v>
          </cell>
          <cell r="AM8">
            <v>36.779999999999994</v>
          </cell>
          <cell r="AN8">
            <v>34.21</v>
          </cell>
          <cell r="AO8">
            <v>34.21</v>
          </cell>
        </row>
        <row r="9">
          <cell r="A9" t="str">
            <v>February</v>
          </cell>
          <cell r="B9">
            <v>43.78</v>
          </cell>
          <cell r="C9">
            <v>49.328000000000003</v>
          </cell>
          <cell r="D9">
            <v>53.95</v>
          </cell>
          <cell r="E9">
            <v>53.95</v>
          </cell>
          <cell r="F9">
            <v>53.95</v>
          </cell>
          <cell r="G9">
            <v>54.620000000000005</v>
          </cell>
          <cell r="H9">
            <v>58.088000000000008</v>
          </cell>
          <cell r="I9">
            <v>62.230000000000004</v>
          </cell>
          <cell r="J9">
            <v>57.620000000000005</v>
          </cell>
          <cell r="K9">
            <v>57.620000000000005</v>
          </cell>
          <cell r="L9">
            <v>43.78</v>
          </cell>
          <cell r="M9">
            <v>49.328000000000003</v>
          </cell>
          <cell r="N9">
            <v>53.95</v>
          </cell>
          <cell r="O9">
            <v>53.95</v>
          </cell>
          <cell r="P9">
            <v>53.95</v>
          </cell>
          <cell r="Q9">
            <v>47.19</v>
          </cell>
          <cell r="R9">
            <v>49.038000000000004</v>
          </cell>
          <cell r="S9">
            <v>53.18</v>
          </cell>
          <cell r="T9">
            <v>48.570000000000007</v>
          </cell>
          <cell r="U9">
            <v>48.570000000000007</v>
          </cell>
          <cell r="V9">
            <v>29.259999999999998</v>
          </cell>
          <cell r="W9">
            <v>36.28</v>
          </cell>
          <cell r="X9">
            <v>39.69</v>
          </cell>
          <cell r="Y9">
            <v>39.69</v>
          </cell>
          <cell r="Z9">
            <v>39.69</v>
          </cell>
          <cell r="AA9">
            <v>35.54</v>
          </cell>
          <cell r="AB9">
            <v>39.360000000000007</v>
          </cell>
          <cell r="AC9">
            <v>44.58</v>
          </cell>
          <cell r="AD9">
            <v>42.26</v>
          </cell>
          <cell r="AE9">
            <v>42.26</v>
          </cell>
          <cell r="AF9">
            <v>29.259999999999998</v>
          </cell>
          <cell r="AG9">
            <v>36.28</v>
          </cell>
          <cell r="AH9">
            <v>39.69</v>
          </cell>
          <cell r="AI9">
            <v>39.69</v>
          </cell>
          <cell r="AJ9">
            <v>39.69</v>
          </cell>
          <cell r="AK9">
            <v>28.749999999999996</v>
          </cell>
          <cell r="AL9">
            <v>31.3</v>
          </cell>
          <cell r="AM9">
            <v>36.519999999999996</v>
          </cell>
          <cell r="AN9">
            <v>34.21</v>
          </cell>
          <cell r="AO9">
            <v>34.21</v>
          </cell>
        </row>
        <row r="10">
          <cell r="A10" t="str">
            <v>March</v>
          </cell>
          <cell r="B10">
            <v>43.78</v>
          </cell>
          <cell r="C10">
            <v>49.328000000000003</v>
          </cell>
          <cell r="D10">
            <v>53.95</v>
          </cell>
          <cell r="E10">
            <v>53.95</v>
          </cell>
          <cell r="F10">
            <v>53.95</v>
          </cell>
          <cell r="G10">
            <v>54.32</v>
          </cell>
          <cell r="H10">
            <v>62.178000000000004</v>
          </cell>
          <cell r="I10">
            <v>62.230000000000004</v>
          </cell>
          <cell r="J10">
            <v>57.620000000000005</v>
          </cell>
          <cell r="K10">
            <v>57.620000000000005</v>
          </cell>
          <cell r="L10">
            <v>43.78</v>
          </cell>
          <cell r="M10">
            <v>49.328000000000003</v>
          </cell>
          <cell r="N10">
            <v>53.95</v>
          </cell>
          <cell r="O10">
            <v>53.95</v>
          </cell>
          <cell r="P10">
            <v>53.95</v>
          </cell>
          <cell r="Q10">
            <v>46.89</v>
          </cell>
          <cell r="R10">
            <v>53.128</v>
          </cell>
          <cell r="S10">
            <v>53.18</v>
          </cell>
          <cell r="T10">
            <v>48.570000000000007</v>
          </cell>
          <cell r="U10">
            <v>48.570000000000007</v>
          </cell>
          <cell r="V10">
            <v>29.259999999999998</v>
          </cell>
          <cell r="W10">
            <v>36.28</v>
          </cell>
          <cell r="X10">
            <v>39.69</v>
          </cell>
          <cell r="Y10">
            <v>39.69</v>
          </cell>
          <cell r="Z10">
            <v>39.69</v>
          </cell>
          <cell r="AA10">
            <v>35.229999999999997</v>
          </cell>
          <cell r="AB10">
            <v>43.44</v>
          </cell>
          <cell r="AC10">
            <v>44.58</v>
          </cell>
          <cell r="AD10">
            <v>42.26</v>
          </cell>
          <cell r="AE10">
            <v>42.26</v>
          </cell>
          <cell r="AF10">
            <v>29.259999999999998</v>
          </cell>
          <cell r="AG10">
            <v>36.28</v>
          </cell>
          <cell r="AH10">
            <v>39.69</v>
          </cell>
          <cell r="AI10">
            <v>39.69</v>
          </cell>
          <cell r="AJ10">
            <v>39.69</v>
          </cell>
          <cell r="AK10">
            <v>28.45</v>
          </cell>
          <cell r="AL10">
            <v>35.39</v>
          </cell>
          <cell r="AM10">
            <v>36.519999999999996</v>
          </cell>
          <cell r="AN10">
            <v>34.21</v>
          </cell>
          <cell r="AO10">
            <v>34.21</v>
          </cell>
        </row>
        <row r="11">
          <cell r="A11" t="str">
            <v>April</v>
          </cell>
          <cell r="B11">
            <v>43.78</v>
          </cell>
          <cell r="C11">
            <v>49.328000000000003</v>
          </cell>
          <cell r="D11">
            <v>53.95</v>
          </cell>
          <cell r="E11">
            <v>53.95</v>
          </cell>
          <cell r="F11">
            <v>53.95</v>
          </cell>
          <cell r="G11">
            <v>54.32</v>
          </cell>
          <cell r="H11">
            <v>62.178000000000004</v>
          </cell>
          <cell r="I11">
            <v>62.230000000000004</v>
          </cell>
          <cell r="J11">
            <v>57.620000000000005</v>
          </cell>
          <cell r="K11">
            <v>57.620000000000005</v>
          </cell>
          <cell r="L11">
            <v>43.78</v>
          </cell>
          <cell r="M11">
            <v>49.328000000000003</v>
          </cell>
          <cell r="N11">
            <v>53.95</v>
          </cell>
          <cell r="O11">
            <v>53.95</v>
          </cell>
          <cell r="P11">
            <v>53.95</v>
          </cell>
          <cell r="Q11">
            <v>46.89</v>
          </cell>
          <cell r="R11">
            <v>53.128</v>
          </cell>
          <cell r="S11">
            <v>53.18</v>
          </cell>
          <cell r="T11">
            <v>48.570000000000007</v>
          </cell>
          <cell r="U11">
            <v>48.570000000000007</v>
          </cell>
          <cell r="V11">
            <v>29.259999999999998</v>
          </cell>
          <cell r="W11">
            <v>36.28</v>
          </cell>
          <cell r="X11">
            <v>39.69</v>
          </cell>
          <cell r="Y11">
            <v>39.69</v>
          </cell>
          <cell r="Z11">
            <v>39.69</v>
          </cell>
          <cell r="AA11">
            <v>35.229999999999997</v>
          </cell>
          <cell r="AB11">
            <v>43.44</v>
          </cell>
          <cell r="AC11">
            <v>44.58</v>
          </cell>
          <cell r="AD11">
            <v>42.26</v>
          </cell>
          <cell r="AE11">
            <v>42.26</v>
          </cell>
          <cell r="AF11">
            <v>29.259999999999998</v>
          </cell>
          <cell r="AG11">
            <v>36.28</v>
          </cell>
          <cell r="AH11">
            <v>39.69</v>
          </cell>
          <cell r="AI11">
            <v>39.69</v>
          </cell>
          <cell r="AJ11">
            <v>39.69</v>
          </cell>
          <cell r="AK11">
            <v>28.45</v>
          </cell>
          <cell r="AL11">
            <v>35.39</v>
          </cell>
          <cell r="AM11">
            <v>36.519999999999996</v>
          </cell>
          <cell r="AN11">
            <v>34.21</v>
          </cell>
          <cell r="AO11">
            <v>34.21</v>
          </cell>
        </row>
        <row r="12">
          <cell r="A12" t="str">
            <v>May</v>
          </cell>
          <cell r="B12">
            <v>43.78</v>
          </cell>
          <cell r="C12">
            <v>49.328000000000003</v>
          </cell>
          <cell r="D12">
            <v>53.95</v>
          </cell>
          <cell r="E12">
            <v>53.95</v>
          </cell>
          <cell r="F12">
            <v>53.95</v>
          </cell>
          <cell r="G12">
            <v>54.980000000000004</v>
          </cell>
          <cell r="H12">
            <v>62.108000000000004</v>
          </cell>
          <cell r="I12">
            <v>59.99</v>
          </cell>
          <cell r="J12">
            <v>57.620000000000005</v>
          </cell>
          <cell r="K12">
            <v>57.620000000000005</v>
          </cell>
          <cell r="L12">
            <v>43.78</v>
          </cell>
          <cell r="M12">
            <v>49.328000000000003</v>
          </cell>
          <cell r="N12">
            <v>53.95</v>
          </cell>
          <cell r="O12">
            <v>53.95</v>
          </cell>
          <cell r="P12">
            <v>53.95</v>
          </cell>
          <cell r="Q12">
            <v>47.55</v>
          </cell>
          <cell r="R12">
            <v>53.058</v>
          </cell>
          <cell r="S12">
            <v>50.930000000000007</v>
          </cell>
          <cell r="T12">
            <v>48.570000000000007</v>
          </cell>
          <cell r="U12">
            <v>48.570000000000007</v>
          </cell>
          <cell r="V12">
            <v>29.259999999999998</v>
          </cell>
          <cell r="W12">
            <v>36.28</v>
          </cell>
          <cell r="X12">
            <v>39.69</v>
          </cell>
          <cell r="Y12">
            <v>39.69</v>
          </cell>
          <cell r="Z12">
            <v>39.69</v>
          </cell>
          <cell r="AA12">
            <v>35.569999999999993</v>
          </cell>
          <cell r="AB12">
            <v>43.410000000000004</v>
          </cell>
          <cell r="AC12">
            <v>43.449999999999996</v>
          </cell>
          <cell r="AD12">
            <v>42.26</v>
          </cell>
          <cell r="AE12">
            <v>42.26</v>
          </cell>
          <cell r="AF12">
            <v>29.259999999999998</v>
          </cell>
          <cell r="AG12">
            <v>36.28</v>
          </cell>
          <cell r="AH12">
            <v>39.69</v>
          </cell>
          <cell r="AI12">
            <v>39.69</v>
          </cell>
          <cell r="AJ12">
            <v>39.69</v>
          </cell>
          <cell r="AK12">
            <v>28.779999999999998</v>
          </cell>
          <cell r="AL12">
            <v>35.360000000000007</v>
          </cell>
          <cell r="AM12">
            <v>35.4</v>
          </cell>
          <cell r="AN12">
            <v>34.21</v>
          </cell>
          <cell r="AO12">
            <v>34.21</v>
          </cell>
        </row>
        <row r="13">
          <cell r="A13" t="str">
            <v>June</v>
          </cell>
          <cell r="B13">
            <v>43.78</v>
          </cell>
          <cell r="C13">
            <v>49.328000000000003</v>
          </cell>
          <cell r="D13">
            <v>53.95</v>
          </cell>
          <cell r="E13">
            <v>53.95</v>
          </cell>
          <cell r="F13">
            <v>53.95</v>
          </cell>
          <cell r="G13">
            <v>54.980000000000004</v>
          </cell>
          <cell r="H13">
            <v>62.108000000000004</v>
          </cell>
          <cell r="I13">
            <v>59.99</v>
          </cell>
          <cell r="J13">
            <v>57.620000000000005</v>
          </cell>
          <cell r="K13">
            <v>57.620000000000005</v>
          </cell>
          <cell r="L13">
            <v>43.78</v>
          </cell>
          <cell r="M13">
            <v>49.328000000000003</v>
          </cell>
          <cell r="N13">
            <v>53.95</v>
          </cell>
          <cell r="O13">
            <v>53.95</v>
          </cell>
          <cell r="P13">
            <v>53.95</v>
          </cell>
          <cell r="Q13">
            <v>47.55</v>
          </cell>
          <cell r="R13">
            <v>53.058</v>
          </cell>
          <cell r="S13">
            <v>50.930000000000007</v>
          </cell>
          <cell r="T13">
            <v>48.570000000000007</v>
          </cell>
          <cell r="U13">
            <v>48.570000000000007</v>
          </cell>
          <cell r="V13">
            <v>29.259999999999998</v>
          </cell>
          <cell r="W13">
            <v>36.28</v>
          </cell>
          <cell r="X13">
            <v>39.69</v>
          </cell>
          <cell r="Y13">
            <v>39.69</v>
          </cell>
          <cell r="Z13">
            <v>39.69</v>
          </cell>
          <cell r="AA13">
            <v>35.569999999999993</v>
          </cell>
          <cell r="AB13">
            <v>43.410000000000004</v>
          </cell>
          <cell r="AC13">
            <v>43.449999999999996</v>
          </cell>
          <cell r="AD13">
            <v>42.26</v>
          </cell>
          <cell r="AE13">
            <v>42.26</v>
          </cell>
          <cell r="AF13">
            <v>29.259999999999998</v>
          </cell>
          <cell r="AG13">
            <v>36.28</v>
          </cell>
          <cell r="AH13">
            <v>39.69</v>
          </cell>
          <cell r="AI13">
            <v>39.69</v>
          </cell>
          <cell r="AJ13">
            <v>39.69</v>
          </cell>
          <cell r="AK13">
            <v>28.779999999999998</v>
          </cell>
          <cell r="AL13">
            <v>35.360000000000007</v>
          </cell>
          <cell r="AM13">
            <v>35.4</v>
          </cell>
          <cell r="AN13">
            <v>34.21</v>
          </cell>
          <cell r="AO13">
            <v>34.21</v>
          </cell>
        </row>
        <row r="14">
          <cell r="A14" t="str">
            <v>July</v>
          </cell>
          <cell r="B14">
            <v>43.78</v>
          </cell>
          <cell r="C14">
            <v>49.328000000000003</v>
          </cell>
          <cell r="D14">
            <v>53.95</v>
          </cell>
          <cell r="E14">
            <v>53.95</v>
          </cell>
          <cell r="F14">
            <v>53.95</v>
          </cell>
          <cell r="G14">
            <v>54.980000000000004</v>
          </cell>
          <cell r="H14">
            <v>62.108000000000004</v>
          </cell>
          <cell r="I14">
            <v>59.99</v>
          </cell>
          <cell r="J14">
            <v>57.620000000000005</v>
          </cell>
          <cell r="K14">
            <v>57.620000000000005</v>
          </cell>
          <cell r="L14">
            <v>43.78</v>
          </cell>
          <cell r="M14">
            <v>49.328000000000003</v>
          </cell>
          <cell r="N14">
            <v>53.95</v>
          </cell>
          <cell r="O14">
            <v>53.95</v>
          </cell>
          <cell r="P14">
            <v>53.95</v>
          </cell>
          <cell r="Q14">
            <v>47.55</v>
          </cell>
          <cell r="R14">
            <v>53.058</v>
          </cell>
          <cell r="S14">
            <v>50.930000000000007</v>
          </cell>
          <cell r="T14">
            <v>48.570000000000007</v>
          </cell>
          <cell r="U14">
            <v>48.570000000000007</v>
          </cell>
          <cell r="V14">
            <v>29.259999999999998</v>
          </cell>
          <cell r="W14">
            <v>36.28</v>
          </cell>
          <cell r="X14">
            <v>39.69</v>
          </cell>
          <cell r="Y14">
            <v>39.69</v>
          </cell>
          <cell r="Z14">
            <v>39.69</v>
          </cell>
          <cell r="AA14">
            <v>35.569999999999993</v>
          </cell>
          <cell r="AB14">
            <v>43.410000000000004</v>
          </cell>
          <cell r="AC14">
            <v>43.449999999999996</v>
          </cell>
          <cell r="AD14">
            <v>42.26</v>
          </cell>
          <cell r="AE14">
            <v>42.26</v>
          </cell>
          <cell r="AF14">
            <v>29.259999999999998</v>
          </cell>
          <cell r="AG14">
            <v>36.28</v>
          </cell>
          <cell r="AH14">
            <v>39.69</v>
          </cell>
          <cell r="AI14">
            <v>39.69</v>
          </cell>
          <cell r="AJ14">
            <v>39.69</v>
          </cell>
          <cell r="AK14">
            <v>28.779999999999998</v>
          </cell>
          <cell r="AL14">
            <v>35.360000000000007</v>
          </cell>
          <cell r="AM14">
            <v>35.4</v>
          </cell>
          <cell r="AN14">
            <v>34.21</v>
          </cell>
          <cell r="AO14">
            <v>34.21</v>
          </cell>
        </row>
        <row r="15">
          <cell r="A15" t="str">
            <v>August</v>
          </cell>
          <cell r="B15">
            <v>43.78</v>
          </cell>
          <cell r="C15">
            <v>49.328000000000003</v>
          </cell>
          <cell r="D15">
            <v>53.95</v>
          </cell>
          <cell r="E15">
            <v>53.95</v>
          </cell>
          <cell r="F15">
            <v>53.95</v>
          </cell>
          <cell r="G15">
            <v>54.800000000000004</v>
          </cell>
          <cell r="H15">
            <v>62.108000000000004</v>
          </cell>
          <cell r="I15">
            <v>59.99</v>
          </cell>
          <cell r="J15">
            <v>57.620000000000005</v>
          </cell>
          <cell r="K15">
            <v>57.620000000000005</v>
          </cell>
          <cell r="L15">
            <v>43.78</v>
          </cell>
          <cell r="M15">
            <v>49.328000000000003</v>
          </cell>
          <cell r="N15">
            <v>53.95</v>
          </cell>
          <cell r="O15">
            <v>53.95</v>
          </cell>
          <cell r="P15">
            <v>53.95</v>
          </cell>
          <cell r="Q15">
            <v>47.37</v>
          </cell>
          <cell r="R15">
            <v>53.058</v>
          </cell>
          <cell r="S15">
            <v>50.930000000000007</v>
          </cell>
          <cell r="T15">
            <v>48.570000000000007</v>
          </cell>
          <cell r="U15">
            <v>48.570000000000007</v>
          </cell>
          <cell r="V15">
            <v>29.259999999999998</v>
          </cell>
          <cell r="W15">
            <v>36.28</v>
          </cell>
          <cell r="X15">
            <v>39.69</v>
          </cell>
          <cell r="Y15">
            <v>39.69</v>
          </cell>
          <cell r="Z15">
            <v>39.69</v>
          </cell>
          <cell r="AA15">
            <v>35.479999999999997</v>
          </cell>
          <cell r="AB15">
            <v>43.410000000000004</v>
          </cell>
          <cell r="AC15">
            <v>43.449999999999996</v>
          </cell>
          <cell r="AD15">
            <v>42.26</v>
          </cell>
          <cell r="AE15">
            <v>42.26</v>
          </cell>
          <cell r="AF15">
            <v>29.259999999999998</v>
          </cell>
          <cell r="AG15">
            <v>36.28</v>
          </cell>
          <cell r="AH15">
            <v>39.69</v>
          </cell>
          <cell r="AI15">
            <v>39.69</v>
          </cell>
          <cell r="AJ15">
            <v>39.69</v>
          </cell>
          <cell r="AK15">
            <v>28.689999999999998</v>
          </cell>
          <cell r="AL15">
            <v>35.360000000000007</v>
          </cell>
          <cell r="AM15">
            <v>35.4</v>
          </cell>
          <cell r="AN15">
            <v>34.21</v>
          </cell>
          <cell r="AO15">
            <v>34.21</v>
          </cell>
        </row>
        <row r="16">
          <cell r="A16" t="str">
            <v>September</v>
          </cell>
          <cell r="B16">
            <v>43.78</v>
          </cell>
          <cell r="C16">
            <v>49.328000000000003</v>
          </cell>
          <cell r="D16">
            <v>53.95</v>
          </cell>
          <cell r="E16">
            <v>53.95</v>
          </cell>
          <cell r="F16">
            <v>53.95</v>
          </cell>
          <cell r="G16">
            <v>54.800000000000004</v>
          </cell>
          <cell r="H16">
            <v>58.078000000000003</v>
          </cell>
          <cell r="I16">
            <v>59.99</v>
          </cell>
          <cell r="J16">
            <v>57.620000000000005</v>
          </cell>
          <cell r="K16">
            <v>57.620000000000005</v>
          </cell>
          <cell r="L16">
            <v>43.78</v>
          </cell>
          <cell r="M16">
            <v>49.328000000000003</v>
          </cell>
          <cell r="N16">
            <v>53.95</v>
          </cell>
          <cell r="O16">
            <v>53.95</v>
          </cell>
          <cell r="P16">
            <v>53.95</v>
          </cell>
          <cell r="Q16">
            <v>47.37</v>
          </cell>
          <cell r="R16">
            <v>49.027999999999999</v>
          </cell>
          <cell r="S16">
            <v>50.930000000000007</v>
          </cell>
          <cell r="T16">
            <v>48.570000000000007</v>
          </cell>
          <cell r="U16">
            <v>48.570000000000007</v>
          </cell>
          <cell r="V16">
            <v>29.259999999999998</v>
          </cell>
          <cell r="W16">
            <v>36.28</v>
          </cell>
          <cell r="X16">
            <v>39.69</v>
          </cell>
          <cell r="Y16">
            <v>39.69</v>
          </cell>
          <cell r="Z16">
            <v>39.69</v>
          </cell>
          <cell r="AA16">
            <v>35.479999999999997</v>
          </cell>
          <cell r="AB16">
            <v>41.400000000000006</v>
          </cell>
          <cell r="AC16">
            <v>43.449999999999996</v>
          </cell>
          <cell r="AD16">
            <v>42.26</v>
          </cell>
          <cell r="AE16">
            <v>42.26</v>
          </cell>
          <cell r="AF16">
            <v>29.259999999999998</v>
          </cell>
          <cell r="AG16">
            <v>36.28</v>
          </cell>
          <cell r="AH16">
            <v>39.69</v>
          </cell>
          <cell r="AI16">
            <v>39.69</v>
          </cell>
          <cell r="AJ16">
            <v>39.69</v>
          </cell>
          <cell r="AK16">
            <v>28.689999999999998</v>
          </cell>
          <cell r="AL16">
            <v>33.35</v>
          </cell>
          <cell r="AM16">
            <v>35.4</v>
          </cell>
          <cell r="AN16">
            <v>34.21</v>
          </cell>
          <cell r="AO16">
            <v>34.21</v>
          </cell>
        </row>
        <row r="17">
          <cell r="A17" t="str">
            <v>October</v>
          </cell>
          <cell r="B17">
            <v>43.78</v>
          </cell>
          <cell r="C17">
            <v>49.328000000000003</v>
          </cell>
          <cell r="D17">
            <v>53.95</v>
          </cell>
          <cell r="E17">
            <v>53.95</v>
          </cell>
          <cell r="F17">
            <v>53.95</v>
          </cell>
          <cell r="G17">
            <v>54.800000000000004</v>
          </cell>
          <cell r="H17">
            <v>58.068000000000005</v>
          </cell>
          <cell r="I17">
            <v>57.620000000000005</v>
          </cell>
          <cell r="J17">
            <v>57.620000000000005</v>
          </cell>
          <cell r="K17">
            <v>57.620000000000005</v>
          </cell>
          <cell r="L17">
            <v>43.78</v>
          </cell>
          <cell r="M17">
            <v>49.328000000000003</v>
          </cell>
          <cell r="N17">
            <v>53.95</v>
          </cell>
          <cell r="O17">
            <v>53.95</v>
          </cell>
          <cell r="P17">
            <v>53.95</v>
          </cell>
          <cell r="Q17">
            <v>47.37</v>
          </cell>
          <cell r="R17">
            <v>49.018000000000001</v>
          </cell>
          <cell r="S17">
            <v>48.570000000000007</v>
          </cell>
          <cell r="T17">
            <v>48.570000000000007</v>
          </cell>
          <cell r="U17">
            <v>48.570000000000007</v>
          </cell>
          <cell r="V17">
            <v>29.259999999999998</v>
          </cell>
          <cell r="W17">
            <v>36.28</v>
          </cell>
          <cell r="X17">
            <v>39.69</v>
          </cell>
          <cell r="Y17">
            <v>39.69</v>
          </cell>
          <cell r="Z17">
            <v>39.69</v>
          </cell>
          <cell r="AA17">
            <v>35.479999999999997</v>
          </cell>
          <cell r="AB17">
            <v>41.39</v>
          </cell>
          <cell r="AC17">
            <v>42.26</v>
          </cell>
          <cell r="AD17">
            <v>42.26</v>
          </cell>
          <cell r="AE17">
            <v>42.26</v>
          </cell>
          <cell r="AF17">
            <v>29.259999999999998</v>
          </cell>
          <cell r="AG17">
            <v>36.28</v>
          </cell>
          <cell r="AH17">
            <v>39.69</v>
          </cell>
          <cell r="AI17">
            <v>39.69</v>
          </cell>
          <cell r="AJ17">
            <v>39.69</v>
          </cell>
          <cell r="AK17">
            <v>28.689999999999998</v>
          </cell>
          <cell r="AL17">
            <v>33.339999999999996</v>
          </cell>
          <cell r="AM17">
            <v>34.21</v>
          </cell>
          <cell r="AN17">
            <v>34.21</v>
          </cell>
          <cell r="AO17">
            <v>34.21</v>
          </cell>
        </row>
        <row r="18">
          <cell r="A18" t="str">
            <v>November</v>
          </cell>
          <cell r="B18">
            <v>43.78</v>
          </cell>
          <cell r="C18">
            <v>49.328000000000003</v>
          </cell>
          <cell r="D18">
            <v>53.95</v>
          </cell>
          <cell r="E18">
            <v>53.95</v>
          </cell>
          <cell r="F18">
            <v>53.95</v>
          </cell>
          <cell r="G18">
            <v>54.800000000000004</v>
          </cell>
          <cell r="H18">
            <v>58.068000000000005</v>
          </cell>
          <cell r="I18">
            <v>57.620000000000005</v>
          </cell>
          <cell r="J18">
            <v>57.620000000000005</v>
          </cell>
          <cell r="K18">
            <v>57.620000000000005</v>
          </cell>
          <cell r="L18">
            <v>43.78</v>
          </cell>
          <cell r="M18">
            <v>49.328000000000003</v>
          </cell>
          <cell r="N18">
            <v>53.95</v>
          </cell>
          <cell r="O18">
            <v>53.95</v>
          </cell>
          <cell r="P18">
            <v>53.95</v>
          </cell>
          <cell r="Q18">
            <v>47.37</v>
          </cell>
          <cell r="R18">
            <v>49.018000000000001</v>
          </cell>
          <cell r="S18">
            <v>48.570000000000007</v>
          </cell>
          <cell r="T18">
            <v>48.570000000000007</v>
          </cell>
          <cell r="U18">
            <v>48.570000000000007</v>
          </cell>
          <cell r="V18">
            <v>29.259999999999998</v>
          </cell>
          <cell r="W18">
            <v>36.28</v>
          </cell>
          <cell r="X18">
            <v>39.69</v>
          </cell>
          <cell r="Y18">
            <v>39.69</v>
          </cell>
          <cell r="Z18">
            <v>39.69</v>
          </cell>
          <cell r="AA18">
            <v>35.479999999999997</v>
          </cell>
          <cell r="AB18">
            <v>41.39</v>
          </cell>
          <cell r="AC18">
            <v>42.26</v>
          </cell>
          <cell r="AD18">
            <v>42.26</v>
          </cell>
          <cell r="AE18">
            <v>42.26</v>
          </cell>
          <cell r="AF18">
            <v>29.259999999999998</v>
          </cell>
          <cell r="AG18">
            <v>36.28</v>
          </cell>
          <cell r="AH18">
            <v>39.69</v>
          </cell>
          <cell r="AI18">
            <v>39.69</v>
          </cell>
          <cell r="AJ18">
            <v>39.69</v>
          </cell>
          <cell r="AK18">
            <v>28.689999999999998</v>
          </cell>
          <cell r="AL18">
            <v>33.339999999999996</v>
          </cell>
          <cell r="AM18">
            <v>34.21</v>
          </cell>
          <cell r="AN18">
            <v>34.21</v>
          </cell>
          <cell r="AO18">
            <v>34.21</v>
          </cell>
        </row>
        <row r="19">
          <cell r="A19" t="str">
            <v>December</v>
          </cell>
          <cell r="B19">
            <v>43.78</v>
          </cell>
          <cell r="C19">
            <v>49.328000000000003</v>
          </cell>
          <cell r="D19">
            <v>53.95</v>
          </cell>
          <cell r="E19">
            <v>53.95</v>
          </cell>
          <cell r="F19">
            <v>53.95</v>
          </cell>
          <cell r="G19">
            <v>54.800000000000004</v>
          </cell>
          <cell r="H19">
            <v>58.068000000000005</v>
          </cell>
          <cell r="I19">
            <v>57.620000000000005</v>
          </cell>
          <cell r="J19">
            <v>57.620000000000005</v>
          </cell>
          <cell r="K19">
            <v>57.620000000000005</v>
          </cell>
          <cell r="L19">
            <v>43.78</v>
          </cell>
          <cell r="M19">
            <v>49.328000000000003</v>
          </cell>
          <cell r="N19">
            <v>53.95</v>
          </cell>
          <cell r="O19">
            <v>53.95</v>
          </cell>
          <cell r="P19">
            <v>53.95</v>
          </cell>
          <cell r="Q19">
            <v>47.37</v>
          </cell>
          <cell r="R19">
            <v>49.018000000000001</v>
          </cell>
          <cell r="S19">
            <v>48.570000000000007</v>
          </cell>
          <cell r="T19">
            <v>48.570000000000007</v>
          </cell>
          <cell r="U19">
            <v>48.570000000000007</v>
          </cell>
          <cell r="V19">
            <v>29.259999999999998</v>
          </cell>
          <cell r="W19">
            <v>36.28</v>
          </cell>
          <cell r="X19">
            <v>39.69</v>
          </cell>
          <cell r="Y19">
            <v>39.69</v>
          </cell>
          <cell r="Z19">
            <v>39.69</v>
          </cell>
          <cell r="AA19">
            <v>35.479999999999997</v>
          </cell>
          <cell r="AB19">
            <v>41.39</v>
          </cell>
          <cell r="AC19">
            <v>42.26</v>
          </cell>
          <cell r="AD19">
            <v>42.26</v>
          </cell>
          <cell r="AE19">
            <v>42.26</v>
          </cell>
          <cell r="AF19">
            <v>29.259999999999998</v>
          </cell>
          <cell r="AG19">
            <v>36.28</v>
          </cell>
          <cell r="AH19">
            <v>39.69</v>
          </cell>
          <cell r="AI19">
            <v>39.69</v>
          </cell>
          <cell r="AJ19">
            <v>39.69</v>
          </cell>
          <cell r="AK19">
            <v>28.689999999999998</v>
          </cell>
          <cell r="AL19">
            <v>33.339999999999996</v>
          </cell>
          <cell r="AM19">
            <v>34.21</v>
          </cell>
          <cell r="AN19">
            <v>34.21</v>
          </cell>
          <cell r="AO19">
            <v>34.21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7148407.7120539015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495691.44714799244</v>
          </cell>
          <cell r="C32">
            <v>849990.60968621261</v>
          </cell>
          <cell r="D32">
            <v>403403.03415899165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495691.44714799244</v>
          </cell>
          <cell r="C36">
            <v>849990.60968621261</v>
          </cell>
          <cell r="D36">
            <v>403403.03415899165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6.9342917627955067E-2</v>
          </cell>
          <cell r="C38">
            <v>4.6349367683400367E-2</v>
          </cell>
          <cell r="D38">
            <v>-5.2576272170205732E-2</v>
          </cell>
          <cell r="E38">
            <v>-4.5338955938333481E-2</v>
          </cell>
          <cell r="F38">
            <v>0</v>
          </cell>
        </row>
        <row r="39">
          <cell r="A39" t="str">
            <v>Total Projected Annual Rev Req't</v>
          </cell>
          <cell r="B39">
            <v>7644099.159201894</v>
          </cell>
          <cell r="C39">
            <v>8494089.7688881066</v>
          </cell>
          <cell r="D39">
            <v>8897492.8030470982</v>
          </cell>
          <cell r="E39">
            <v>8897492.8030470982</v>
          </cell>
          <cell r="F39">
            <v>8897492.8030470982</v>
          </cell>
        </row>
        <row r="40">
          <cell r="A40" t="str">
            <v>% Increase/(Decrease) from Adopted Rev Req't</v>
          </cell>
          <cell r="B40">
            <v>6.9342917627955067E-2</v>
          </cell>
          <cell r="C40">
            <v>0.18824920332468834</v>
          </cell>
          <cell r="D40">
            <v>0.24468177550139267</v>
          </cell>
          <cell r="E40">
            <v>0.24468177550139267</v>
          </cell>
          <cell r="F40">
            <v>0.24468177550139267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73.650000000000006</v>
          </cell>
          <cell r="C8">
            <v>75.710000000000008</v>
          </cell>
          <cell r="D8">
            <v>85.919999999999987</v>
          </cell>
          <cell r="E8">
            <v>85.919999999999987</v>
          </cell>
          <cell r="F8">
            <v>85.919999999999987</v>
          </cell>
          <cell r="G8">
            <v>80.460000000000008</v>
          </cell>
          <cell r="H8">
            <v>82.37</v>
          </cell>
          <cell r="I8">
            <v>92.85</v>
          </cell>
          <cell r="J8">
            <v>87.689999999999984</v>
          </cell>
          <cell r="K8">
            <v>87.689999999999984</v>
          </cell>
          <cell r="L8">
            <v>73.650000000000006</v>
          </cell>
          <cell r="M8">
            <v>75.710000000000008</v>
          </cell>
          <cell r="N8">
            <v>85.919999999999987</v>
          </cell>
          <cell r="O8">
            <v>85.919999999999987</v>
          </cell>
          <cell r="P8">
            <v>85.919999999999987</v>
          </cell>
          <cell r="Q8">
            <v>61.470000000000006</v>
          </cell>
          <cell r="R8">
            <v>63.38000000000001</v>
          </cell>
          <cell r="S8">
            <v>70.739999999999981</v>
          </cell>
          <cell r="T8">
            <v>66.379999999999981</v>
          </cell>
          <cell r="U8">
            <v>66.379999999999981</v>
          </cell>
          <cell r="V8">
            <v>66.42</v>
          </cell>
          <cell r="W8">
            <v>68.28</v>
          </cell>
          <cell r="X8">
            <v>79.400000000000006</v>
          </cell>
          <cell r="Y8">
            <v>79.400000000000006</v>
          </cell>
          <cell r="Z8">
            <v>79.400000000000006</v>
          </cell>
          <cell r="AA8">
            <v>72.27</v>
          </cell>
          <cell r="AB8">
            <v>74</v>
          </cell>
          <cell r="AC8">
            <v>85.38000000000001</v>
          </cell>
          <cell r="AD8">
            <v>80.960000000000008</v>
          </cell>
          <cell r="AE8">
            <v>80.960000000000008</v>
          </cell>
          <cell r="AF8">
            <v>66.42</v>
          </cell>
          <cell r="AG8">
            <v>68.28</v>
          </cell>
          <cell r="AH8">
            <v>79.400000000000006</v>
          </cell>
          <cell r="AI8">
            <v>79.400000000000006</v>
          </cell>
          <cell r="AJ8">
            <v>79.400000000000006</v>
          </cell>
          <cell r="AK8">
            <v>53.390000000000008</v>
          </cell>
          <cell r="AL8">
            <v>55.12</v>
          </cell>
          <cell r="AM8">
            <v>63.550000000000004</v>
          </cell>
          <cell r="AN8">
            <v>59.820000000000007</v>
          </cell>
          <cell r="AO8">
            <v>59.820000000000007</v>
          </cell>
        </row>
        <row r="9">
          <cell r="A9" t="str">
            <v>February</v>
          </cell>
          <cell r="B9">
            <v>73.650000000000006</v>
          </cell>
          <cell r="C9">
            <v>80.811999999999998</v>
          </cell>
          <cell r="D9">
            <v>85.919999999999987</v>
          </cell>
          <cell r="E9">
            <v>85.919999999999987</v>
          </cell>
          <cell r="F9">
            <v>85.919999999999987</v>
          </cell>
          <cell r="G9">
            <v>80.45</v>
          </cell>
          <cell r="H9">
            <v>85.191999999999993</v>
          </cell>
          <cell r="I9">
            <v>91.679999999999993</v>
          </cell>
          <cell r="J9">
            <v>87.689999999999984</v>
          </cell>
          <cell r="K9">
            <v>87.689999999999984</v>
          </cell>
          <cell r="L9">
            <v>73.650000000000006</v>
          </cell>
          <cell r="M9">
            <v>80.811999999999998</v>
          </cell>
          <cell r="N9">
            <v>85.919999999999987</v>
          </cell>
          <cell r="O9">
            <v>85.919999999999987</v>
          </cell>
          <cell r="P9">
            <v>85.919999999999987</v>
          </cell>
          <cell r="Q9">
            <v>61.460000000000008</v>
          </cell>
          <cell r="R9">
            <v>63.771999999999998</v>
          </cell>
          <cell r="S9">
            <v>70.36999999999999</v>
          </cell>
          <cell r="T9">
            <v>66.379999999999981</v>
          </cell>
          <cell r="U9">
            <v>66.379999999999981</v>
          </cell>
          <cell r="V9">
            <v>66.42</v>
          </cell>
          <cell r="W9">
            <v>74.680000000000007</v>
          </cell>
          <cell r="X9">
            <v>79.400000000000006</v>
          </cell>
          <cell r="Y9">
            <v>79.400000000000006</v>
          </cell>
          <cell r="Z9">
            <v>79.400000000000006</v>
          </cell>
          <cell r="AA9">
            <v>72.260000000000005</v>
          </cell>
          <cell r="AB9">
            <v>78.02000000000001</v>
          </cell>
          <cell r="AC9">
            <v>84.38000000000001</v>
          </cell>
          <cell r="AD9">
            <v>80.960000000000008</v>
          </cell>
          <cell r="AE9">
            <v>80.960000000000008</v>
          </cell>
          <cell r="AF9">
            <v>66.42</v>
          </cell>
          <cell r="AG9">
            <v>74.680000000000007</v>
          </cell>
          <cell r="AH9">
            <v>79.400000000000006</v>
          </cell>
          <cell r="AI9">
            <v>79.400000000000006</v>
          </cell>
          <cell r="AJ9">
            <v>79.400000000000006</v>
          </cell>
          <cell r="AK9">
            <v>53.38</v>
          </cell>
          <cell r="AL9">
            <v>56.770000000000017</v>
          </cell>
          <cell r="AM9">
            <v>63.230000000000004</v>
          </cell>
          <cell r="AN9">
            <v>59.820000000000007</v>
          </cell>
          <cell r="AO9">
            <v>59.820000000000007</v>
          </cell>
        </row>
        <row r="10">
          <cell r="A10" t="str">
            <v>March</v>
          </cell>
          <cell r="B10">
            <v>73.650000000000006</v>
          </cell>
          <cell r="C10">
            <v>80.811999999999998</v>
          </cell>
          <cell r="D10">
            <v>85.919999999999987</v>
          </cell>
          <cell r="E10">
            <v>85.919999999999987</v>
          </cell>
          <cell r="F10">
            <v>85.919999999999987</v>
          </cell>
          <cell r="G10">
            <v>80.45</v>
          </cell>
          <cell r="H10">
            <v>88.411999999999992</v>
          </cell>
          <cell r="I10">
            <v>91.679999999999993</v>
          </cell>
          <cell r="J10">
            <v>87.689999999999984</v>
          </cell>
          <cell r="K10">
            <v>87.689999999999984</v>
          </cell>
          <cell r="L10">
            <v>73.650000000000006</v>
          </cell>
          <cell r="M10">
            <v>80.811999999999998</v>
          </cell>
          <cell r="N10">
            <v>85.919999999999987</v>
          </cell>
          <cell r="O10">
            <v>85.919999999999987</v>
          </cell>
          <cell r="P10">
            <v>85.919999999999987</v>
          </cell>
          <cell r="Q10">
            <v>61.460000000000008</v>
          </cell>
          <cell r="R10">
            <v>66.992000000000004</v>
          </cell>
          <cell r="S10">
            <v>70.36999999999999</v>
          </cell>
          <cell r="T10">
            <v>66.379999999999981</v>
          </cell>
          <cell r="U10">
            <v>66.379999999999981</v>
          </cell>
          <cell r="V10">
            <v>66.42</v>
          </cell>
          <cell r="W10">
            <v>74.680000000000007</v>
          </cell>
          <cell r="X10">
            <v>79.400000000000006</v>
          </cell>
          <cell r="Y10">
            <v>79.400000000000006</v>
          </cell>
          <cell r="Z10">
            <v>79.400000000000006</v>
          </cell>
          <cell r="AA10">
            <v>72.260000000000005</v>
          </cell>
          <cell r="AB10">
            <v>81.240000000000009</v>
          </cell>
          <cell r="AC10">
            <v>84.38000000000001</v>
          </cell>
          <cell r="AD10">
            <v>80.960000000000008</v>
          </cell>
          <cell r="AE10">
            <v>80.960000000000008</v>
          </cell>
          <cell r="AF10">
            <v>66.42</v>
          </cell>
          <cell r="AG10">
            <v>74.680000000000007</v>
          </cell>
          <cell r="AH10">
            <v>79.400000000000006</v>
          </cell>
          <cell r="AI10">
            <v>79.400000000000006</v>
          </cell>
          <cell r="AJ10">
            <v>79.400000000000006</v>
          </cell>
          <cell r="AK10">
            <v>53.38</v>
          </cell>
          <cell r="AL10">
            <v>60.000000000000007</v>
          </cell>
          <cell r="AM10">
            <v>63.230000000000004</v>
          </cell>
          <cell r="AN10">
            <v>59.820000000000007</v>
          </cell>
          <cell r="AO10">
            <v>59.820000000000007</v>
          </cell>
        </row>
        <row r="11">
          <cell r="A11" t="str">
            <v>April</v>
          </cell>
          <cell r="B11">
            <v>73.650000000000006</v>
          </cell>
          <cell r="C11">
            <v>80.811999999999998</v>
          </cell>
          <cell r="D11">
            <v>85.919999999999987</v>
          </cell>
          <cell r="E11">
            <v>85.919999999999987</v>
          </cell>
          <cell r="F11">
            <v>85.919999999999987</v>
          </cell>
          <cell r="G11">
            <v>80.45</v>
          </cell>
          <cell r="H11">
            <v>88.411999999999992</v>
          </cell>
          <cell r="I11">
            <v>91.679999999999993</v>
          </cell>
          <cell r="J11">
            <v>87.689999999999984</v>
          </cell>
          <cell r="K11">
            <v>87.689999999999984</v>
          </cell>
          <cell r="L11">
            <v>73.650000000000006</v>
          </cell>
          <cell r="M11">
            <v>80.811999999999998</v>
          </cell>
          <cell r="N11">
            <v>85.919999999999987</v>
          </cell>
          <cell r="O11">
            <v>85.919999999999987</v>
          </cell>
          <cell r="P11">
            <v>85.919999999999987</v>
          </cell>
          <cell r="Q11">
            <v>61.460000000000008</v>
          </cell>
          <cell r="R11">
            <v>66.992000000000004</v>
          </cell>
          <cell r="S11">
            <v>70.36999999999999</v>
          </cell>
          <cell r="T11">
            <v>66.379999999999981</v>
          </cell>
          <cell r="U11">
            <v>66.379999999999981</v>
          </cell>
          <cell r="V11">
            <v>66.42</v>
          </cell>
          <cell r="W11">
            <v>74.680000000000007</v>
          </cell>
          <cell r="X11">
            <v>79.400000000000006</v>
          </cell>
          <cell r="Y11">
            <v>79.400000000000006</v>
          </cell>
          <cell r="Z11">
            <v>79.400000000000006</v>
          </cell>
          <cell r="AA11">
            <v>72.260000000000005</v>
          </cell>
          <cell r="AB11">
            <v>81.240000000000009</v>
          </cell>
          <cell r="AC11">
            <v>84.38000000000001</v>
          </cell>
          <cell r="AD11">
            <v>80.960000000000008</v>
          </cell>
          <cell r="AE11">
            <v>80.960000000000008</v>
          </cell>
          <cell r="AF11">
            <v>66.42</v>
          </cell>
          <cell r="AG11">
            <v>74.680000000000007</v>
          </cell>
          <cell r="AH11">
            <v>79.400000000000006</v>
          </cell>
          <cell r="AI11">
            <v>79.400000000000006</v>
          </cell>
          <cell r="AJ11">
            <v>79.400000000000006</v>
          </cell>
          <cell r="AK11">
            <v>53.38</v>
          </cell>
          <cell r="AL11">
            <v>60.000000000000007</v>
          </cell>
          <cell r="AM11">
            <v>63.230000000000004</v>
          </cell>
          <cell r="AN11">
            <v>59.820000000000007</v>
          </cell>
          <cell r="AO11">
            <v>59.820000000000007</v>
          </cell>
        </row>
        <row r="12">
          <cell r="A12" t="str">
            <v>May</v>
          </cell>
          <cell r="B12">
            <v>73.650000000000006</v>
          </cell>
          <cell r="C12">
            <v>82.132000000000005</v>
          </cell>
          <cell r="D12">
            <v>85.919999999999987</v>
          </cell>
          <cell r="E12">
            <v>85.919999999999987</v>
          </cell>
          <cell r="F12">
            <v>85.919999999999987</v>
          </cell>
          <cell r="G12">
            <v>81.849999999999994</v>
          </cell>
          <cell r="H12">
            <v>88.341999999999999</v>
          </cell>
          <cell r="I12">
            <v>91.679999999999993</v>
          </cell>
          <cell r="J12">
            <v>87.689999999999984</v>
          </cell>
          <cell r="K12">
            <v>87.689999999999984</v>
          </cell>
          <cell r="L12">
            <v>73.650000000000006</v>
          </cell>
          <cell r="M12">
            <v>82.132000000000005</v>
          </cell>
          <cell r="N12">
            <v>85.919999999999987</v>
          </cell>
          <cell r="O12">
            <v>85.919999999999987</v>
          </cell>
          <cell r="P12">
            <v>85.919999999999987</v>
          </cell>
          <cell r="Q12">
            <v>62.86</v>
          </cell>
          <cell r="R12">
            <v>66.922000000000011</v>
          </cell>
          <cell r="S12">
            <v>70.36999999999999</v>
          </cell>
          <cell r="T12">
            <v>66.379999999999981</v>
          </cell>
          <cell r="U12">
            <v>66.379999999999981</v>
          </cell>
          <cell r="V12">
            <v>66.42</v>
          </cell>
          <cell r="W12">
            <v>75.900000000000006</v>
          </cell>
          <cell r="X12">
            <v>79.400000000000006</v>
          </cell>
          <cell r="Y12">
            <v>79.400000000000006</v>
          </cell>
          <cell r="Z12">
            <v>79.400000000000006</v>
          </cell>
          <cell r="AA12">
            <v>73.460000000000008</v>
          </cell>
          <cell r="AB12">
            <v>81.27</v>
          </cell>
          <cell r="AC12">
            <v>84.38000000000001</v>
          </cell>
          <cell r="AD12">
            <v>80.960000000000008</v>
          </cell>
          <cell r="AE12">
            <v>80.960000000000008</v>
          </cell>
          <cell r="AF12">
            <v>66.42</v>
          </cell>
          <cell r="AG12">
            <v>75.900000000000006</v>
          </cell>
          <cell r="AH12">
            <v>79.400000000000006</v>
          </cell>
          <cell r="AI12">
            <v>79.400000000000006</v>
          </cell>
          <cell r="AJ12">
            <v>79.400000000000006</v>
          </cell>
          <cell r="AK12">
            <v>54.580000000000005</v>
          </cell>
          <cell r="AL12">
            <v>60.03</v>
          </cell>
          <cell r="AM12">
            <v>63.230000000000004</v>
          </cell>
          <cell r="AN12">
            <v>59.820000000000007</v>
          </cell>
          <cell r="AO12">
            <v>59.820000000000007</v>
          </cell>
        </row>
        <row r="13">
          <cell r="A13" t="str">
            <v>June</v>
          </cell>
          <cell r="B13">
            <v>73.650000000000006</v>
          </cell>
          <cell r="C13">
            <v>82.132000000000005</v>
          </cell>
          <cell r="D13">
            <v>85.919999999999987</v>
          </cell>
          <cell r="E13">
            <v>85.919999999999987</v>
          </cell>
          <cell r="F13">
            <v>85.919999999999987</v>
          </cell>
          <cell r="G13">
            <v>81.849999999999994</v>
          </cell>
          <cell r="H13">
            <v>88.341999999999999</v>
          </cell>
          <cell r="I13">
            <v>91.679999999999993</v>
          </cell>
          <cell r="J13">
            <v>87.689999999999984</v>
          </cell>
          <cell r="K13">
            <v>87.689999999999984</v>
          </cell>
          <cell r="L13">
            <v>73.650000000000006</v>
          </cell>
          <cell r="M13">
            <v>82.132000000000005</v>
          </cell>
          <cell r="N13">
            <v>85.919999999999987</v>
          </cell>
          <cell r="O13">
            <v>85.919999999999987</v>
          </cell>
          <cell r="P13">
            <v>85.919999999999987</v>
          </cell>
          <cell r="Q13">
            <v>62.86</v>
          </cell>
          <cell r="R13">
            <v>66.922000000000011</v>
          </cell>
          <cell r="S13">
            <v>70.36999999999999</v>
          </cell>
          <cell r="T13">
            <v>66.379999999999981</v>
          </cell>
          <cell r="U13">
            <v>66.379999999999981</v>
          </cell>
          <cell r="V13">
            <v>66.42</v>
          </cell>
          <cell r="W13">
            <v>75.900000000000006</v>
          </cell>
          <cell r="X13">
            <v>79.400000000000006</v>
          </cell>
          <cell r="Y13">
            <v>79.400000000000006</v>
          </cell>
          <cell r="Z13">
            <v>79.400000000000006</v>
          </cell>
          <cell r="AA13">
            <v>73.460000000000008</v>
          </cell>
          <cell r="AB13">
            <v>81.27</v>
          </cell>
          <cell r="AC13">
            <v>84.38000000000001</v>
          </cell>
          <cell r="AD13">
            <v>80.960000000000008</v>
          </cell>
          <cell r="AE13">
            <v>80.960000000000008</v>
          </cell>
          <cell r="AF13">
            <v>66.42</v>
          </cell>
          <cell r="AG13">
            <v>75.900000000000006</v>
          </cell>
          <cell r="AH13">
            <v>79.400000000000006</v>
          </cell>
          <cell r="AI13">
            <v>79.400000000000006</v>
          </cell>
          <cell r="AJ13">
            <v>79.400000000000006</v>
          </cell>
          <cell r="AK13">
            <v>54.580000000000005</v>
          </cell>
          <cell r="AL13">
            <v>60.03</v>
          </cell>
          <cell r="AM13">
            <v>63.230000000000004</v>
          </cell>
          <cell r="AN13">
            <v>59.820000000000007</v>
          </cell>
          <cell r="AO13">
            <v>59.820000000000007</v>
          </cell>
        </row>
        <row r="14">
          <cell r="A14" t="str">
            <v>July</v>
          </cell>
          <cell r="B14">
            <v>75.710000000000008</v>
          </cell>
          <cell r="C14">
            <v>82.132000000000005</v>
          </cell>
          <cell r="D14">
            <v>85.919999999999987</v>
          </cell>
          <cell r="E14">
            <v>85.919999999999987</v>
          </cell>
          <cell r="F14">
            <v>85.919999999999987</v>
          </cell>
          <cell r="G14">
            <v>83.92</v>
          </cell>
          <cell r="H14">
            <v>88.341999999999999</v>
          </cell>
          <cell r="I14">
            <v>91.679999999999993</v>
          </cell>
          <cell r="J14">
            <v>87.689999999999984</v>
          </cell>
          <cell r="K14">
            <v>87.689999999999984</v>
          </cell>
          <cell r="L14">
            <v>75.710000000000008</v>
          </cell>
          <cell r="M14">
            <v>82.132000000000005</v>
          </cell>
          <cell r="N14">
            <v>85.919999999999987</v>
          </cell>
          <cell r="O14">
            <v>85.919999999999987</v>
          </cell>
          <cell r="P14">
            <v>85.919999999999987</v>
          </cell>
          <cell r="Q14">
            <v>64.930000000000007</v>
          </cell>
          <cell r="R14">
            <v>66.922000000000011</v>
          </cell>
          <cell r="S14">
            <v>70.36999999999999</v>
          </cell>
          <cell r="T14">
            <v>66.379999999999981</v>
          </cell>
          <cell r="U14">
            <v>66.379999999999981</v>
          </cell>
          <cell r="V14">
            <v>68.28</v>
          </cell>
          <cell r="W14">
            <v>75.900000000000006</v>
          </cell>
          <cell r="X14">
            <v>79.400000000000006</v>
          </cell>
          <cell r="Y14">
            <v>79.400000000000006</v>
          </cell>
          <cell r="Z14">
            <v>79.400000000000006</v>
          </cell>
          <cell r="AA14">
            <v>75.33</v>
          </cell>
          <cell r="AB14">
            <v>81.27</v>
          </cell>
          <cell r="AC14">
            <v>84.38000000000001</v>
          </cell>
          <cell r="AD14">
            <v>80.960000000000008</v>
          </cell>
          <cell r="AE14">
            <v>80.960000000000008</v>
          </cell>
          <cell r="AF14">
            <v>68.28</v>
          </cell>
          <cell r="AG14">
            <v>75.900000000000006</v>
          </cell>
          <cell r="AH14">
            <v>79.400000000000006</v>
          </cell>
          <cell r="AI14">
            <v>79.400000000000006</v>
          </cell>
          <cell r="AJ14">
            <v>79.400000000000006</v>
          </cell>
          <cell r="AK14">
            <v>56.45</v>
          </cell>
          <cell r="AL14">
            <v>60.03</v>
          </cell>
          <cell r="AM14">
            <v>63.230000000000004</v>
          </cell>
          <cell r="AN14">
            <v>59.820000000000007</v>
          </cell>
          <cell r="AO14">
            <v>59.820000000000007</v>
          </cell>
        </row>
        <row r="15">
          <cell r="A15" t="str">
            <v>August</v>
          </cell>
          <cell r="B15">
            <v>75.710000000000008</v>
          </cell>
          <cell r="C15">
            <v>82.132000000000005</v>
          </cell>
          <cell r="D15">
            <v>85.919999999999987</v>
          </cell>
          <cell r="E15">
            <v>85.919999999999987</v>
          </cell>
          <cell r="F15">
            <v>85.919999999999987</v>
          </cell>
          <cell r="G15">
            <v>82.38</v>
          </cell>
          <cell r="H15">
            <v>88.341999999999999</v>
          </cell>
          <cell r="I15">
            <v>91.679999999999993</v>
          </cell>
          <cell r="J15">
            <v>87.689999999999984</v>
          </cell>
          <cell r="K15">
            <v>87.689999999999984</v>
          </cell>
          <cell r="L15">
            <v>75.710000000000008</v>
          </cell>
          <cell r="M15">
            <v>82.132000000000005</v>
          </cell>
          <cell r="N15">
            <v>85.919999999999987</v>
          </cell>
          <cell r="O15">
            <v>85.919999999999987</v>
          </cell>
          <cell r="P15">
            <v>85.919999999999987</v>
          </cell>
          <cell r="Q15">
            <v>63.390000000000008</v>
          </cell>
          <cell r="R15">
            <v>66.922000000000011</v>
          </cell>
          <cell r="S15">
            <v>70.36999999999999</v>
          </cell>
          <cell r="T15">
            <v>66.379999999999981</v>
          </cell>
          <cell r="U15">
            <v>66.379999999999981</v>
          </cell>
          <cell r="V15">
            <v>68.28</v>
          </cell>
          <cell r="W15">
            <v>75.900000000000006</v>
          </cell>
          <cell r="X15">
            <v>79.400000000000006</v>
          </cell>
          <cell r="Y15">
            <v>79.400000000000006</v>
          </cell>
          <cell r="Z15">
            <v>79.400000000000006</v>
          </cell>
          <cell r="AA15">
            <v>74.010000000000005</v>
          </cell>
          <cell r="AB15">
            <v>81.27</v>
          </cell>
          <cell r="AC15">
            <v>84.38000000000001</v>
          </cell>
          <cell r="AD15">
            <v>80.960000000000008</v>
          </cell>
          <cell r="AE15">
            <v>80.960000000000008</v>
          </cell>
          <cell r="AF15">
            <v>68.28</v>
          </cell>
          <cell r="AG15">
            <v>75.900000000000006</v>
          </cell>
          <cell r="AH15">
            <v>79.400000000000006</v>
          </cell>
          <cell r="AI15">
            <v>79.400000000000006</v>
          </cell>
          <cell r="AJ15">
            <v>79.400000000000006</v>
          </cell>
          <cell r="AK15">
            <v>55.13</v>
          </cell>
          <cell r="AL15">
            <v>60.03</v>
          </cell>
          <cell r="AM15">
            <v>63.230000000000004</v>
          </cell>
          <cell r="AN15">
            <v>59.820000000000007</v>
          </cell>
          <cell r="AO15">
            <v>59.820000000000007</v>
          </cell>
        </row>
        <row r="16">
          <cell r="A16" t="str">
            <v>September</v>
          </cell>
          <cell r="B16">
            <v>75.710000000000008</v>
          </cell>
          <cell r="C16">
            <v>82.132000000000005</v>
          </cell>
          <cell r="D16">
            <v>85.919999999999987</v>
          </cell>
          <cell r="E16">
            <v>85.919999999999987</v>
          </cell>
          <cell r="F16">
            <v>85.919999999999987</v>
          </cell>
          <cell r="G16">
            <v>82.38</v>
          </cell>
          <cell r="H16">
            <v>88.341999999999999</v>
          </cell>
          <cell r="I16">
            <v>91.679999999999993</v>
          </cell>
          <cell r="J16">
            <v>87.689999999999984</v>
          </cell>
          <cell r="K16">
            <v>87.689999999999984</v>
          </cell>
          <cell r="L16">
            <v>75.710000000000008</v>
          </cell>
          <cell r="M16">
            <v>82.132000000000005</v>
          </cell>
          <cell r="N16">
            <v>85.919999999999987</v>
          </cell>
          <cell r="O16">
            <v>85.919999999999987</v>
          </cell>
          <cell r="P16">
            <v>85.919999999999987</v>
          </cell>
          <cell r="Q16">
            <v>63.390000000000008</v>
          </cell>
          <cell r="R16">
            <v>66.922000000000011</v>
          </cell>
          <cell r="S16">
            <v>70.36999999999999</v>
          </cell>
          <cell r="T16">
            <v>66.379999999999981</v>
          </cell>
          <cell r="U16">
            <v>66.379999999999981</v>
          </cell>
          <cell r="V16">
            <v>68.28</v>
          </cell>
          <cell r="W16">
            <v>75.900000000000006</v>
          </cell>
          <cell r="X16">
            <v>79.400000000000006</v>
          </cell>
          <cell r="Y16">
            <v>79.400000000000006</v>
          </cell>
          <cell r="Z16">
            <v>79.400000000000006</v>
          </cell>
          <cell r="AA16">
            <v>74.010000000000005</v>
          </cell>
          <cell r="AB16">
            <v>81.27</v>
          </cell>
          <cell r="AC16">
            <v>84.38000000000001</v>
          </cell>
          <cell r="AD16">
            <v>80.960000000000008</v>
          </cell>
          <cell r="AE16">
            <v>80.960000000000008</v>
          </cell>
          <cell r="AF16">
            <v>68.28</v>
          </cell>
          <cell r="AG16">
            <v>75.900000000000006</v>
          </cell>
          <cell r="AH16">
            <v>79.400000000000006</v>
          </cell>
          <cell r="AI16">
            <v>79.400000000000006</v>
          </cell>
          <cell r="AJ16">
            <v>79.400000000000006</v>
          </cell>
          <cell r="AK16">
            <v>55.13</v>
          </cell>
          <cell r="AL16">
            <v>60.03</v>
          </cell>
          <cell r="AM16">
            <v>63.230000000000004</v>
          </cell>
          <cell r="AN16">
            <v>59.820000000000007</v>
          </cell>
          <cell r="AO16">
            <v>59.820000000000007</v>
          </cell>
        </row>
        <row r="17">
          <cell r="A17" t="str">
            <v>October</v>
          </cell>
          <cell r="B17">
            <v>75.710000000000008</v>
          </cell>
          <cell r="C17">
            <v>82.132000000000005</v>
          </cell>
          <cell r="D17">
            <v>85.919999999999987</v>
          </cell>
          <cell r="E17">
            <v>85.919999999999987</v>
          </cell>
          <cell r="F17">
            <v>85.919999999999987</v>
          </cell>
          <cell r="G17">
            <v>82.38</v>
          </cell>
          <cell r="H17">
            <v>88.331999999999994</v>
          </cell>
          <cell r="I17">
            <v>87.689999999999984</v>
          </cell>
          <cell r="J17">
            <v>87.689999999999984</v>
          </cell>
          <cell r="K17">
            <v>87.689999999999984</v>
          </cell>
          <cell r="L17">
            <v>75.710000000000008</v>
          </cell>
          <cell r="M17">
            <v>82.132000000000005</v>
          </cell>
          <cell r="N17">
            <v>85.919999999999987</v>
          </cell>
          <cell r="O17">
            <v>85.919999999999987</v>
          </cell>
          <cell r="P17">
            <v>85.919999999999987</v>
          </cell>
          <cell r="Q17">
            <v>63.390000000000008</v>
          </cell>
          <cell r="R17">
            <v>66.912000000000006</v>
          </cell>
          <cell r="S17">
            <v>66.379999999999981</v>
          </cell>
          <cell r="T17">
            <v>66.379999999999981</v>
          </cell>
          <cell r="U17">
            <v>66.379999999999981</v>
          </cell>
          <cell r="V17">
            <v>68.28</v>
          </cell>
          <cell r="W17">
            <v>75.900000000000006</v>
          </cell>
          <cell r="X17">
            <v>79.400000000000006</v>
          </cell>
          <cell r="Y17">
            <v>79.400000000000006</v>
          </cell>
          <cell r="Z17">
            <v>79.400000000000006</v>
          </cell>
          <cell r="AA17">
            <v>74.010000000000005</v>
          </cell>
          <cell r="AB17">
            <v>81.260000000000005</v>
          </cell>
          <cell r="AC17">
            <v>80.960000000000008</v>
          </cell>
          <cell r="AD17">
            <v>80.960000000000008</v>
          </cell>
          <cell r="AE17">
            <v>80.960000000000008</v>
          </cell>
          <cell r="AF17">
            <v>68.28</v>
          </cell>
          <cell r="AG17">
            <v>75.900000000000006</v>
          </cell>
          <cell r="AH17">
            <v>79.400000000000006</v>
          </cell>
          <cell r="AI17">
            <v>79.400000000000006</v>
          </cell>
          <cell r="AJ17">
            <v>79.400000000000006</v>
          </cell>
          <cell r="AK17">
            <v>55.13</v>
          </cell>
          <cell r="AL17">
            <v>60.02</v>
          </cell>
          <cell r="AM17">
            <v>59.820000000000007</v>
          </cell>
          <cell r="AN17">
            <v>59.820000000000007</v>
          </cell>
          <cell r="AO17">
            <v>59.820000000000007</v>
          </cell>
        </row>
        <row r="18">
          <cell r="A18" t="str">
            <v>November</v>
          </cell>
          <cell r="B18">
            <v>75.710000000000008</v>
          </cell>
          <cell r="C18">
            <v>82.132000000000005</v>
          </cell>
          <cell r="D18">
            <v>85.919999999999987</v>
          </cell>
          <cell r="E18">
            <v>85.919999999999987</v>
          </cell>
          <cell r="F18">
            <v>85.919999999999987</v>
          </cell>
          <cell r="G18">
            <v>82.38</v>
          </cell>
          <cell r="H18">
            <v>88.331999999999994</v>
          </cell>
          <cell r="I18">
            <v>87.689999999999984</v>
          </cell>
          <cell r="J18">
            <v>87.689999999999984</v>
          </cell>
          <cell r="K18">
            <v>87.689999999999984</v>
          </cell>
          <cell r="L18">
            <v>75.710000000000008</v>
          </cell>
          <cell r="M18">
            <v>82.132000000000005</v>
          </cell>
          <cell r="N18">
            <v>85.919999999999987</v>
          </cell>
          <cell r="O18">
            <v>85.919999999999987</v>
          </cell>
          <cell r="P18">
            <v>85.919999999999987</v>
          </cell>
          <cell r="Q18">
            <v>63.390000000000008</v>
          </cell>
          <cell r="R18">
            <v>66.912000000000006</v>
          </cell>
          <cell r="S18">
            <v>66.379999999999981</v>
          </cell>
          <cell r="T18">
            <v>66.379999999999981</v>
          </cell>
          <cell r="U18">
            <v>66.379999999999981</v>
          </cell>
          <cell r="V18">
            <v>68.28</v>
          </cell>
          <cell r="W18">
            <v>75.900000000000006</v>
          </cell>
          <cell r="X18">
            <v>79.400000000000006</v>
          </cell>
          <cell r="Y18">
            <v>79.400000000000006</v>
          </cell>
          <cell r="Z18">
            <v>79.400000000000006</v>
          </cell>
          <cell r="AA18">
            <v>74.010000000000005</v>
          </cell>
          <cell r="AB18">
            <v>81.260000000000005</v>
          </cell>
          <cell r="AC18">
            <v>80.960000000000008</v>
          </cell>
          <cell r="AD18">
            <v>80.960000000000008</v>
          </cell>
          <cell r="AE18">
            <v>80.960000000000008</v>
          </cell>
          <cell r="AF18">
            <v>68.28</v>
          </cell>
          <cell r="AG18">
            <v>75.900000000000006</v>
          </cell>
          <cell r="AH18">
            <v>79.400000000000006</v>
          </cell>
          <cell r="AI18">
            <v>79.400000000000006</v>
          </cell>
          <cell r="AJ18">
            <v>79.400000000000006</v>
          </cell>
          <cell r="AK18">
            <v>55.13</v>
          </cell>
          <cell r="AL18">
            <v>60.02</v>
          </cell>
          <cell r="AM18">
            <v>59.820000000000007</v>
          </cell>
          <cell r="AN18">
            <v>59.820000000000007</v>
          </cell>
          <cell r="AO18">
            <v>59.820000000000007</v>
          </cell>
        </row>
        <row r="19">
          <cell r="A19" t="str">
            <v>December</v>
          </cell>
          <cell r="B19">
            <v>75.710000000000008</v>
          </cell>
          <cell r="C19">
            <v>82.132000000000005</v>
          </cell>
          <cell r="D19">
            <v>85.919999999999987</v>
          </cell>
          <cell r="E19">
            <v>85.919999999999987</v>
          </cell>
          <cell r="F19">
            <v>85.919999999999987</v>
          </cell>
          <cell r="G19">
            <v>82.38</v>
          </cell>
          <cell r="H19">
            <v>88.331999999999994</v>
          </cell>
          <cell r="I19">
            <v>87.689999999999984</v>
          </cell>
          <cell r="J19">
            <v>87.689999999999984</v>
          </cell>
          <cell r="K19">
            <v>87.689999999999984</v>
          </cell>
          <cell r="L19">
            <v>75.710000000000008</v>
          </cell>
          <cell r="M19">
            <v>82.132000000000005</v>
          </cell>
          <cell r="N19">
            <v>85.919999999999987</v>
          </cell>
          <cell r="O19">
            <v>85.919999999999987</v>
          </cell>
          <cell r="P19">
            <v>85.919999999999987</v>
          </cell>
          <cell r="Q19">
            <v>63.390000000000008</v>
          </cell>
          <cell r="R19">
            <v>66.912000000000006</v>
          </cell>
          <cell r="S19">
            <v>66.379999999999981</v>
          </cell>
          <cell r="T19">
            <v>66.379999999999981</v>
          </cell>
          <cell r="U19">
            <v>66.379999999999981</v>
          </cell>
          <cell r="V19">
            <v>68.28</v>
          </cell>
          <cell r="W19">
            <v>75.900000000000006</v>
          </cell>
          <cell r="X19">
            <v>79.400000000000006</v>
          </cell>
          <cell r="Y19">
            <v>79.400000000000006</v>
          </cell>
          <cell r="Z19">
            <v>79.400000000000006</v>
          </cell>
          <cell r="AA19">
            <v>74.010000000000005</v>
          </cell>
          <cell r="AB19">
            <v>81.260000000000005</v>
          </cell>
          <cell r="AC19">
            <v>80.960000000000008</v>
          </cell>
          <cell r="AD19">
            <v>80.960000000000008</v>
          </cell>
          <cell r="AE19">
            <v>80.960000000000008</v>
          </cell>
          <cell r="AF19">
            <v>68.28</v>
          </cell>
          <cell r="AG19">
            <v>75.900000000000006</v>
          </cell>
          <cell r="AH19">
            <v>79.400000000000006</v>
          </cell>
          <cell r="AI19">
            <v>79.400000000000006</v>
          </cell>
          <cell r="AJ19">
            <v>79.400000000000006</v>
          </cell>
          <cell r="AK19">
            <v>55.13</v>
          </cell>
          <cell r="AL19">
            <v>60.02</v>
          </cell>
          <cell r="AM19">
            <v>59.820000000000007</v>
          </cell>
          <cell r="AN19">
            <v>59.820000000000007</v>
          </cell>
          <cell r="AO19">
            <v>59.820000000000007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2961805.290738178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-1925.9110549720936</v>
          </cell>
          <cell r="C32">
            <v>77582.761916793883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-1925.9110549720936</v>
          </cell>
          <cell r="C36">
            <v>77582.761916793883</v>
          </cell>
          <cell r="D36">
            <v>0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-6.5024904270195763E-4</v>
          </cell>
          <cell r="C38">
            <v>2.6211460659284543E-2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2959879.3796832059</v>
          </cell>
          <cell r="C39">
            <v>3037462.1415999997</v>
          </cell>
          <cell r="D39">
            <v>3037462.1415999997</v>
          </cell>
          <cell r="E39">
            <v>3037462.1415999997</v>
          </cell>
          <cell r="F39">
            <v>3037462.1415999997</v>
          </cell>
        </row>
        <row r="40">
          <cell r="A40" t="str">
            <v>% Increase/(Decrease) from Adopted Rev Req't</v>
          </cell>
          <cell r="B40">
            <v>-6.5024904270195763E-4</v>
          </cell>
          <cell r="C40">
            <v>2.5544167639381065E-2</v>
          </cell>
          <cell r="D40">
            <v>2.5544167639381065E-2</v>
          </cell>
          <cell r="E40">
            <v>2.5544167639381065E-2</v>
          </cell>
          <cell r="F40">
            <v>2.5544167639381065E-2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112.43</v>
          </cell>
          <cell r="C8">
            <v>112.36</v>
          </cell>
          <cell r="D8">
            <v>112.36</v>
          </cell>
          <cell r="E8">
            <v>112.36</v>
          </cell>
          <cell r="F8">
            <v>112.36</v>
          </cell>
          <cell r="G8">
            <v>120.39000000000001</v>
          </cell>
          <cell r="H8">
            <v>119.87</v>
          </cell>
          <cell r="I8">
            <v>121.92999999999999</v>
          </cell>
          <cell r="J8">
            <v>113.98</v>
          </cell>
          <cell r="K8">
            <v>113.98</v>
          </cell>
          <cell r="L8">
            <v>112.43</v>
          </cell>
          <cell r="M8">
            <v>112.36</v>
          </cell>
          <cell r="N8">
            <v>112.36</v>
          </cell>
          <cell r="O8">
            <v>112.36</v>
          </cell>
          <cell r="P8">
            <v>112.36</v>
          </cell>
          <cell r="Q8">
            <v>88.530000000000015</v>
          </cell>
          <cell r="R8">
            <v>88.01</v>
          </cell>
          <cell r="S8">
            <v>86.78</v>
          </cell>
          <cell r="T8">
            <v>78.91</v>
          </cell>
          <cell r="U8">
            <v>78.91</v>
          </cell>
          <cell r="V8">
            <v>123.47999999999999</v>
          </cell>
          <cell r="W8">
            <v>123.4</v>
          </cell>
          <cell r="X8">
            <v>123.4</v>
          </cell>
          <cell r="Y8">
            <v>123.4</v>
          </cell>
          <cell r="Z8">
            <v>123.4</v>
          </cell>
          <cell r="AA8">
            <v>132.93999999999997</v>
          </cell>
          <cell r="AB8">
            <v>132.32</v>
          </cell>
          <cell r="AC8">
            <v>134.80000000000001</v>
          </cell>
          <cell r="AD8">
            <v>125.27000000000001</v>
          </cell>
          <cell r="AE8">
            <v>125.27000000000001</v>
          </cell>
          <cell r="AF8">
            <v>123.47999999999999</v>
          </cell>
          <cell r="AG8">
            <v>123.4</v>
          </cell>
          <cell r="AH8">
            <v>123.4</v>
          </cell>
          <cell r="AI8">
            <v>123.4</v>
          </cell>
          <cell r="AJ8">
            <v>123.4</v>
          </cell>
          <cell r="AK8">
            <v>100.97999999999999</v>
          </cell>
          <cell r="AL8">
            <v>100.37</v>
          </cell>
          <cell r="AM8">
            <v>99.47</v>
          </cell>
          <cell r="AN8">
            <v>90.03</v>
          </cell>
          <cell r="AO8">
            <v>90.03</v>
          </cell>
        </row>
        <row r="9">
          <cell r="A9" t="str">
            <v>February</v>
          </cell>
          <cell r="B9">
            <v>112.43</v>
          </cell>
          <cell r="C9">
            <v>112.35499999999999</v>
          </cell>
          <cell r="D9">
            <v>112.36</v>
          </cell>
          <cell r="E9">
            <v>112.36</v>
          </cell>
          <cell r="F9">
            <v>112.36</v>
          </cell>
          <cell r="G9">
            <v>120.38000000000001</v>
          </cell>
          <cell r="H9">
            <v>118.48499999999999</v>
          </cell>
          <cell r="I9">
            <v>120.19</v>
          </cell>
          <cell r="J9">
            <v>113.98</v>
          </cell>
          <cell r="K9">
            <v>113.98</v>
          </cell>
          <cell r="L9">
            <v>112.43</v>
          </cell>
          <cell r="M9">
            <v>112.35499999999999</v>
          </cell>
          <cell r="N9">
            <v>112.36</v>
          </cell>
          <cell r="O9">
            <v>112.36</v>
          </cell>
          <cell r="P9">
            <v>112.36</v>
          </cell>
          <cell r="Q9">
            <v>88.52000000000001</v>
          </cell>
          <cell r="R9">
            <v>83.414999999999992</v>
          </cell>
          <cell r="S9">
            <v>85.11</v>
          </cell>
          <cell r="T9">
            <v>78.91</v>
          </cell>
          <cell r="U9">
            <v>78.91</v>
          </cell>
          <cell r="V9">
            <v>123.47999999999999</v>
          </cell>
          <cell r="W9">
            <v>123.4</v>
          </cell>
          <cell r="X9">
            <v>123.4</v>
          </cell>
          <cell r="Y9">
            <v>123.4</v>
          </cell>
          <cell r="Z9">
            <v>123.4</v>
          </cell>
          <cell r="AA9">
            <v>132.92999999999998</v>
          </cell>
          <cell r="AB9">
            <v>131.35</v>
          </cell>
          <cell r="AC9">
            <v>132.71</v>
          </cell>
          <cell r="AD9">
            <v>125.27000000000001</v>
          </cell>
          <cell r="AE9">
            <v>125.27000000000001</v>
          </cell>
          <cell r="AF9">
            <v>123.47999999999999</v>
          </cell>
          <cell r="AG9">
            <v>123.4</v>
          </cell>
          <cell r="AH9">
            <v>123.4</v>
          </cell>
          <cell r="AI9">
            <v>123.4</v>
          </cell>
          <cell r="AJ9">
            <v>123.4</v>
          </cell>
          <cell r="AK9">
            <v>100.96999999999998</v>
          </cell>
          <cell r="AL9">
            <v>96.110000000000014</v>
          </cell>
          <cell r="AM9">
            <v>97.470000000000013</v>
          </cell>
          <cell r="AN9">
            <v>90.03</v>
          </cell>
          <cell r="AO9">
            <v>90.03</v>
          </cell>
        </row>
        <row r="10">
          <cell r="A10" t="str">
            <v>March</v>
          </cell>
          <cell r="B10">
            <v>112.43</v>
          </cell>
          <cell r="C10">
            <v>112.35499999999999</v>
          </cell>
          <cell r="D10">
            <v>112.36</v>
          </cell>
          <cell r="E10">
            <v>112.36</v>
          </cell>
          <cell r="F10">
            <v>112.36</v>
          </cell>
          <cell r="G10">
            <v>120.38000000000001</v>
          </cell>
          <cell r="H10">
            <v>121.83499999999998</v>
          </cell>
          <cell r="I10">
            <v>120.19</v>
          </cell>
          <cell r="J10">
            <v>113.98</v>
          </cell>
          <cell r="K10">
            <v>113.98</v>
          </cell>
          <cell r="L10">
            <v>112.43</v>
          </cell>
          <cell r="M10">
            <v>112.35499999999999</v>
          </cell>
          <cell r="N10">
            <v>112.36</v>
          </cell>
          <cell r="O10">
            <v>112.36</v>
          </cell>
          <cell r="P10">
            <v>112.36</v>
          </cell>
          <cell r="Q10">
            <v>88.52000000000001</v>
          </cell>
          <cell r="R10">
            <v>86.775000000000006</v>
          </cell>
          <cell r="S10">
            <v>85.11</v>
          </cell>
          <cell r="T10">
            <v>78.91</v>
          </cell>
          <cell r="U10">
            <v>78.91</v>
          </cell>
          <cell r="V10">
            <v>123.47999999999999</v>
          </cell>
          <cell r="W10">
            <v>123.4</v>
          </cell>
          <cell r="X10">
            <v>123.4</v>
          </cell>
          <cell r="Y10">
            <v>123.4</v>
          </cell>
          <cell r="Z10">
            <v>123.4</v>
          </cell>
          <cell r="AA10">
            <v>132.92999999999998</v>
          </cell>
          <cell r="AB10">
            <v>134.69999999999999</v>
          </cell>
          <cell r="AC10">
            <v>132.71</v>
          </cell>
          <cell r="AD10">
            <v>125.27000000000001</v>
          </cell>
          <cell r="AE10">
            <v>125.27000000000001</v>
          </cell>
          <cell r="AF10">
            <v>123.47999999999999</v>
          </cell>
          <cell r="AG10">
            <v>123.4</v>
          </cell>
          <cell r="AH10">
            <v>123.4</v>
          </cell>
          <cell r="AI10">
            <v>123.4</v>
          </cell>
          <cell r="AJ10">
            <v>123.4</v>
          </cell>
          <cell r="AK10">
            <v>100.96999999999998</v>
          </cell>
          <cell r="AL10">
            <v>99.460000000000008</v>
          </cell>
          <cell r="AM10">
            <v>97.470000000000013</v>
          </cell>
          <cell r="AN10">
            <v>90.03</v>
          </cell>
          <cell r="AO10">
            <v>90.03</v>
          </cell>
        </row>
        <row r="11">
          <cell r="A11" t="str">
            <v>April</v>
          </cell>
          <cell r="B11">
            <v>112.43</v>
          </cell>
          <cell r="C11">
            <v>112.35499999999999</v>
          </cell>
          <cell r="D11">
            <v>112.36</v>
          </cell>
          <cell r="E11">
            <v>112.36</v>
          </cell>
          <cell r="F11">
            <v>112.36</v>
          </cell>
          <cell r="G11">
            <v>120.38000000000001</v>
          </cell>
          <cell r="H11">
            <v>121.83499999999998</v>
          </cell>
          <cell r="I11">
            <v>120.19</v>
          </cell>
          <cell r="J11">
            <v>113.98</v>
          </cell>
          <cell r="K11">
            <v>113.98</v>
          </cell>
          <cell r="L11">
            <v>112.43</v>
          </cell>
          <cell r="M11">
            <v>112.35499999999999</v>
          </cell>
          <cell r="N11">
            <v>112.36</v>
          </cell>
          <cell r="O11">
            <v>112.36</v>
          </cell>
          <cell r="P11">
            <v>112.36</v>
          </cell>
          <cell r="Q11">
            <v>88.52000000000001</v>
          </cell>
          <cell r="R11">
            <v>86.775000000000006</v>
          </cell>
          <cell r="S11">
            <v>85.11</v>
          </cell>
          <cell r="T11">
            <v>78.91</v>
          </cell>
          <cell r="U11">
            <v>78.91</v>
          </cell>
          <cell r="V11">
            <v>123.47999999999999</v>
          </cell>
          <cell r="W11">
            <v>123.4</v>
          </cell>
          <cell r="X11">
            <v>123.4</v>
          </cell>
          <cell r="Y11">
            <v>123.4</v>
          </cell>
          <cell r="Z11">
            <v>123.4</v>
          </cell>
          <cell r="AA11">
            <v>132.92999999999998</v>
          </cell>
          <cell r="AB11">
            <v>134.69999999999999</v>
          </cell>
          <cell r="AC11">
            <v>132.71</v>
          </cell>
          <cell r="AD11">
            <v>125.27000000000001</v>
          </cell>
          <cell r="AE11">
            <v>125.27000000000001</v>
          </cell>
          <cell r="AF11">
            <v>123.47999999999999</v>
          </cell>
          <cell r="AG11">
            <v>123.4</v>
          </cell>
          <cell r="AH11">
            <v>123.4</v>
          </cell>
          <cell r="AI11">
            <v>123.4</v>
          </cell>
          <cell r="AJ11">
            <v>123.4</v>
          </cell>
          <cell r="AK11">
            <v>100.96999999999998</v>
          </cell>
          <cell r="AL11">
            <v>99.460000000000008</v>
          </cell>
          <cell r="AM11">
            <v>97.470000000000013</v>
          </cell>
          <cell r="AN11">
            <v>90.03</v>
          </cell>
          <cell r="AO11">
            <v>90.03</v>
          </cell>
        </row>
        <row r="12">
          <cell r="A12" t="str">
            <v>May</v>
          </cell>
          <cell r="B12">
            <v>112.43</v>
          </cell>
          <cell r="C12">
            <v>112.35499999999999</v>
          </cell>
          <cell r="D12">
            <v>112.36</v>
          </cell>
          <cell r="E12">
            <v>112.36</v>
          </cell>
          <cell r="F12">
            <v>112.36</v>
          </cell>
          <cell r="G12">
            <v>120.38000000000001</v>
          </cell>
          <cell r="H12">
            <v>121.83499999999998</v>
          </cell>
          <cell r="I12">
            <v>120.19</v>
          </cell>
          <cell r="J12">
            <v>113.98</v>
          </cell>
          <cell r="K12">
            <v>113.98</v>
          </cell>
          <cell r="L12">
            <v>112.43</v>
          </cell>
          <cell r="M12">
            <v>112.35499999999999</v>
          </cell>
          <cell r="N12">
            <v>112.36</v>
          </cell>
          <cell r="O12">
            <v>112.36</v>
          </cell>
          <cell r="P12">
            <v>112.36</v>
          </cell>
          <cell r="Q12">
            <v>88.52000000000001</v>
          </cell>
          <cell r="R12">
            <v>86.775000000000006</v>
          </cell>
          <cell r="S12">
            <v>85.11</v>
          </cell>
          <cell r="T12">
            <v>78.91</v>
          </cell>
          <cell r="U12">
            <v>78.91</v>
          </cell>
          <cell r="V12">
            <v>123.47999999999999</v>
          </cell>
          <cell r="W12">
            <v>123.4</v>
          </cell>
          <cell r="X12">
            <v>123.4</v>
          </cell>
          <cell r="Y12">
            <v>123.4</v>
          </cell>
          <cell r="Z12">
            <v>123.4</v>
          </cell>
          <cell r="AA12">
            <v>132.92999999999998</v>
          </cell>
          <cell r="AB12">
            <v>134.69999999999999</v>
          </cell>
          <cell r="AC12">
            <v>132.71</v>
          </cell>
          <cell r="AD12">
            <v>125.27000000000001</v>
          </cell>
          <cell r="AE12">
            <v>125.27000000000001</v>
          </cell>
          <cell r="AF12">
            <v>123.47999999999999</v>
          </cell>
          <cell r="AG12">
            <v>123.4</v>
          </cell>
          <cell r="AH12">
            <v>123.4</v>
          </cell>
          <cell r="AI12">
            <v>123.4</v>
          </cell>
          <cell r="AJ12">
            <v>123.4</v>
          </cell>
          <cell r="AK12">
            <v>100.96999999999998</v>
          </cell>
          <cell r="AL12">
            <v>99.460000000000008</v>
          </cell>
          <cell r="AM12">
            <v>97.470000000000013</v>
          </cell>
          <cell r="AN12">
            <v>90.03</v>
          </cell>
          <cell r="AO12">
            <v>90.03</v>
          </cell>
        </row>
        <row r="13">
          <cell r="A13" t="str">
            <v>June</v>
          </cell>
          <cell r="B13">
            <v>112.43</v>
          </cell>
          <cell r="C13">
            <v>112.35499999999999</v>
          </cell>
          <cell r="D13">
            <v>112.36</v>
          </cell>
          <cell r="E13">
            <v>112.36</v>
          </cell>
          <cell r="F13">
            <v>112.36</v>
          </cell>
          <cell r="G13">
            <v>120.38000000000001</v>
          </cell>
          <cell r="H13">
            <v>121.83499999999998</v>
          </cell>
          <cell r="I13">
            <v>120.19</v>
          </cell>
          <cell r="J13">
            <v>113.98</v>
          </cell>
          <cell r="K13">
            <v>113.98</v>
          </cell>
          <cell r="L13">
            <v>112.43</v>
          </cell>
          <cell r="M13">
            <v>112.35499999999999</v>
          </cell>
          <cell r="N13">
            <v>112.36</v>
          </cell>
          <cell r="O13">
            <v>112.36</v>
          </cell>
          <cell r="P13">
            <v>112.36</v>
          </cell>
          <cell r="Q13">
            <v>88.52000000000001</v>
          </cell>
          <cell r="R13">
            <v>86.775000000000006</v>
          </cell>
          <cell r="S13">
            <v>85.11</v>
          </cell>
          <cell r="T13">
            <v>78.91</v>
          </cell>
          <cell r="U13">
            <v>78.91</v>
          </cell>
          <cell r="V13">
            <v>123.47999999999999</v>
          </cell>
          <cell r="W13">
            <v>123.4</v>
          </cell>
          <cell r="X13">
            <v>123.4</v>
          </cell>
          <cell r="Y13">
            <v>123.4</v>
          </cell>
          <cell r="Z13">
            <v>123.4</v>
          </cell>
          <cell r="AA13">
            <v>132.92999999999998</v>
          </cell>
          <cell r="AB13">
            <v>134.69999999999999</v>
          </cell>
          <cell r="AC13">
            <v>132.71</v>
          </cell>
          <cell r="AD13">
            <v>125.27000000000001</v>
          </cell>
          <cell r="AE13">
            <v>125.27000000000001</v>
          </cell>
          <cell r="AF13">
            <v>123.47999999999999</v>
          </cell>
          <cell r="AG13">
            <v>123.4</v>
          </cell>
          <cell r="AH13">
            <v>123.4</v>
          </cell>
          <cell r="AI13">
            <v>123.4</v>
          </cell>
          <cell r="AJ13">
            <v>123.4</v>
          </cell>
          <cell r="AK13">
            <v>100.96999999999998</v>
          </cell>
          <cell r="AL13">
            <v>99.460000000000008</v>
          </cell>
          <cell r="AM13">
            <v>97.470000000000013</v>
          </cell>
          <cell r="AN13">
            <v>90.03</v>
          </cell>
          <cell r="AO13">
            <v>90.03</v>
          </cell>
        </row>
        <row r="14">
          <cell r="A14" t="str">
            <v>July</v>
          </cell>
          <cell r="B14">
            <v>112.36</v>
          </cell>
          <cell r="C14">
            <v>112.35499999999999</v>
          </cell>
          <cell r="D14">
            <v>112.36</v>
          </cell>
          <cell r="E14">
            <v>112.36</v>
          </cell>
          <cell r="F14">
            <v>112.36</v>
          </cell>
          <cell r="G14">
            <v>120.31</v>
          </cell>
          <cell r="H14">
            <v>121.83499999999998</v>
          </cell>
          <cell r="I14">
            <v>120.19</v>
          </cell>
          <cell r="J14">
            <v>113.98</v>
          </cell>
          <cell r="K14">
            <v>113.98</v>
          </cell>
          <cell r="L14">
            <v>112.36</v>
          </cell>
          <cell r="M14">
            <v>112.35499999999999</v>
          </cell>
          <cell r="N14">
            <v>112.36</v>
          </cell>
          <cell r="O14">
            <v>112.36</v>
          </cell>
          <cell r="P14">
            <v>112.36</v>
          </cell>
          <cell r="Q14">
            <v>88.44</v>
          </cell>
          <cell r="R14">
            <v>86.775000000000006</v>
          </cell>
          <cell r="S14">
            <v>85.11</v>
          </cell>
          <cell r="T14">
            <v>78.91</v>
          </cell>
          <cell r="U14">
            <v>78.91</v>
          </cell>
          <cell r="V14">
            <v>123.4</v>
          </cell>
          <cell r="W14">
            <v>123.4</v>
          </cell>
          <cell r="X14">
            <v>123.4</v>
          </cell>
          <cell r="Y14">
            <v>123.4</v>
          </cell>
          <cell r="Z14">
            <v>123.4</v>
          </cell>
          <cell r="AA14">
            <v>132.85</v>
          </cell>
          <cell r="AB14">
            <v>134.69999999999999</v>
          </cell>
          <cell r="AC14">
            <v>132.71</v>
          </cell>
          <cell r="AD14">
            <v>125.27000000000001</v>
          </cell>
          <cell r="AE14">
            <v>125.27000000000001</v>
          </cell>
          <cell r="AF14">
            <v>123.4</v>
          </cell>
          <cell r="AG14">
            <v>123.4</v>
          </cell>
          <cell r="AH14">
            <v>123.4</v>
          </cell>
          <cell r="AI14">
            <v>123.4</v>
          </cell>
          <cell r="AJ14">
            <v>123.4</v>
          </cell>
          <cell r="AK14">
            <v>100.89</v>
          </cell>
          <cell r="AL14">
            <v>99.460000000000008</v>
          </cell>
          <cell r="AM14">
            <v>97.470000000000013</v>
          </cell>
          <cell r="AN14">
            <v>90.03</v>
          </cell>
          <cell r="AO14">
            <v>90.03</v>
          </cell>
        </row>
        <row r="15">
          <cell r="A15" t="str">
            <v>August</v>
          </cell>
          <cell r="B15">
            <v>112.36</v>
          </cell>
          <cell r="C15">
            <v>112.35499999999999</v>
          </cell>
          <cell r="D15">
            <v>112.36</v>
          </cell>
          <cell r="E15">
            <v>112.36</v>
          </cell>
          <cell r="F15">
            <v>112.36</v>
          </cell>
          <cell r="G15">
            <v>119.89</v>
          </cell>
          <cell r="H15">
            <v>121.83499999999998</v>
          </cell>
          <cell r="I15">
            <v>120.19</v>
          </cell>
          <cell r="J15">
            <v>113.98</v>
          </cell>
          <cell r="K15">
            <v>113.98</v>
          </cell>
          <cell r="L15">
            <v>112.36</v>
          </cell>
          <cell r="M15">
            <v>112.35499999999999</v>
          </cell>
          <cell r="N15">
            <v>112.36</v>
          </cell>
          <cell r="O15">
            <v>112.36</v>
          </cell>
          <cell r="P15">
            <v>112.36</v>
          </cell>
          <cell r="Q15">
            <v>88.03</v>
          </cell>
          <cell r="R15">
            <v>86.775000000000006</v>
          </cell>
          <cell r="S15">
            <v>85.11</v>
          </cell>
          <cell r="T15">
            <v>78.91</v>
          </cell>
          <cell r="U15">
            <v>78.91</v>
          </cell>
          <cell r="V15">
            <v>123.4</v>
          </cell>
          <cell r="W15">
            <v>123.4</v>
          </cell>
          <cell r="X15">
            <v>123.4</v>
          </cell>
          <cell r="Y15">
            <v>123.4</v>
          </cell>
          <cell r="Z15">
            <v>123.4</v>
          </cell>
          <cell r="AA15">
            <v>132.35</v>
          </cell>
          <cell r="AB15">
            <v>134.69999999999999</v>
          </cell>
          <cell r="AC15">
            <v>132.71</v>
          </cell>
          <cell r="AD15">
            <v>125.27000000000001</v>
          </cell>
          <cell r="AE15">
            <v>125.27000000000001</v>
          </cell>
          <cell r="AF15">
            <v>123.4</v>
          </cell>
          <cell r="AG15">
            <v>123.4</v>
          </cell>
          <cell r="AH15">
            <v>123.4</v>
          </cell>
          <cell r="AI15">
            <v>123.4</v>
          </cell>
          <cell r="AJ15">
            <v>123.4</v>
          </cell>
          <cell r="AK15">
            <v>100.39</v>
          </cell>
          <cell r="AL15">
            <v>99.460000000000008</v>
          </cell>
          <cell r="AM15">
            <v>97.470000000000013</v>
          </cell>
          <cell r="AN15">
            <v>90.03</v>
          </cell>
          <cell r="AO15">
            <v>90.03</v>
          </cell>
        </row>
        <row r="16">
          <cell r="A16" t="str">
            <v>September</v>
          </cell>
          <cell r="B16">
            <v>112.36</v>
          </cell>
          <cell r="C16">
            <v>112.35499999999999</v>
          </cell>
          <cell r="D16">
            <v>112.36</v>
          </cell>
          <cell r="E16">
            <v>112.36</v>
          </cell>
          <cell r="F16">
            <v>112.36</v>
          </cell>
          <cell r="G16">
            <v>119.89</v>
          </cell>
          <cell r="H16">
            <v>121.82499999999999</v>
          </cell>
          <cell r="I16">
            <v>120.19</v>
          </cell>
          <cell r="J16">
            <v>113.98</v>
          </cell>
          <cell r="K16">
            <v>113.98</v>
          </cell>
          <cell r="L16">
            <v>112.36</v>
          </cell>
          <cell r="M16">
            <v>112.35499999999999</v>
          </cell>
          <cell r="N16">
            <v>112.36</v>
          </cell>
          <cell r="O16">
            <v>112.36</v>
          </cell>
          <cell r="P16">
            <v>112.36</v>
          </cell>
          <cell r="Q16">
            <v>88.03</v>
          </cell>
          <cell r="R16">
            <v>86.765000000000001</v>
          </cell>
          <cell r="S16">
            <v>85.11</v>
          </cell>
          <cell r="T16">
            <v>78.91</v>
          </cell>
          <cell r="U16">
            <v>78.91</v>
          </cell>
          <cell r="V16">
            <v>123.4</v>
          </cell>
          <cell r="W16">
            <v>123.4</v>
          </cell>
          <cell r="X16">
            <v>123.4</v>
          </cell>
          <cell r="Y16">
            <v>123.4</v>
          </cell>
          <cell r="Z16">
            <v>123.4</v>
          </cell>
          <cell r="AA16">
            <v>132.35</v>
          </cell>
          <cell r="AB16">
            <v>134.69</v>
          </cell>
          <cell r="AC16">
            <v>132.71</v>
          </cell>
          <cell r="AD16">
            <v>125.27000000000001</v>
          </cell>
          <cell r="AE16">
            <v>125.27000000000001</v>
          </cell>
          <cell r="AF16">
            <v>123.4</v>
          </cell>
          <cell r="AG16">
            <v>123.4</v>
          </cell>
          <cell r="AH16">
            <v>123.4</v>
          </cell>
          <cell r="AI16">
            <v>123.4</v>
          </cell>
          <cell r="AJ16">
            <v>123.4</v>
          </cell>
          <cell r="AK16">
            <v>100.39</v>
          </cell>
          <cell r="AL16">
            <v>99.45</v>
          </cell>
          <cell r="AM16">
            <v>97.470000000000013</v>
          </cell>
          <cell r="AN16">
            <v>90.03</v>
          </cell>
          <cell r="AO16">
            <v>90.03</v>
          </cell>
        </row>
        <row r="17">
          <cell r="A17" t="str">
            <v>October</v>
          </cell>
          <cell r="B17">
            <v>112.36</v>
          </cell>
          <cell r="C17">
            <v>112.35499999999999</v>
          </cell>
          <cell r="D17">
            <v>112.36</v>
          </cell>
          <cell r="E17">
            <v>112.36</v>
          </cell>
          <cell r="F17">
            <v>112.36</v>
          </cell>
          <cell r="G17">
            <v>119.89</v>
          </cell>
          <cell r="H17">
            <v>121.82499999999999</v>
          </cell>
          <cell r="I17">
            <v>113.98</v>
          </cell>
          <cell r="J17">
            <v>113.98</v>
          </cell>
          <cell r="K17">
            <v>113.98</v>
          </cell>
          <cell r="L17">
            <v>112.36</v>
          </cell>
          <cell r="M17">
            <v>112.35499999999999</v>
          </cell>
          <cell r="N17">
            <v>112.36</v>
          </cell>
          <cell r="O17">
            <v>112.36</v>
          </cell>
          <cell r="P17">
            <v>112.36</v>
          </cell>
          <cell r="Q17">
            <v>88.03</v>
          </cell>
          <cell r="R17">
            <v>86.765000000000001</v>
          </cell>
          <cell r="S17">
            <v>78.91</v>
          </cell>
          <cell r="T17">
            <v>78.91</v>
          </cell>
          <cell r="U17">
            <v>78.91</v>
          </cell>
          <cell r="V17">
            <v>123.4</v>
          </cell>
          <cell r="W17">
            <v>123.4</v>
          </cell>
          <cell r="X17">
            <v>123.4</v>
          </cell>
          <cell r="Y17">
            <v>123.4</v>
          </cell>
          <cell r="Z17">
            <v>123.4</v>
          </cell>
          <cell r="AA17">
            <v>132.35</v>
          </cell>
          <cell r="AB17">
            <v>134.69</v>
          </cell>
          <cell r="AC17">
            <v>125.27000000000001</v>
          </cell>
          <cell r="AD17">
            <v>125.27000000000001</v>
          </cell>
          <cell r="AE17">
            <v>125.27000000000001</v>
          </cell>
          <cell r="AF17">
            <v>123.4</v>
          </cell>
          <cell r="AG17">
            <v>123.4</v>
          </cell>
          <cell r="AH17">
            <v>123.4</v>
          </cell>
          <cell r="AI17">
            <v>123.4</v>
          </cell>
          <cell r="AJ17">
            <v>123.4</v>
          </cell>
          <cell r="AK17">
            <v>100.39</v>
          </cell>
          <cell r="AL17">
            <v>99.45</v>
          </cell>
          <cell r="AM17">
            <v>90.03</v>
          </cell>
          <cell r="AN17">
            <v>90.03</v>
          </cell>
          <cell r="AO17">
            <v>90.03</v>
          </cell>
        </row>
        <row r="18">
          <cell r="A18" t="str">
            <v>November</v>
          </cell>
          <cell r="B18">
            <v>112.36</v>
          </cell>
          <cell r="C18">
            <v>112.35499999999999</v>
          </cell>
          <cell r="D18">
            <v>112.36</v>
          </cell>
          <cell r="E18">
            <v>112.36</v>
          </cell>
          <cell r="F18">
            <v>112.36</v>
          </cell>
          <cell r="G18">
            <v>119.89</v>
          </cell>
          <cell r="H18">
            <v>121.82499999999999</v>
          </cell>
          <cell r="I18">
            <v>113.98</v>
          </cell>
          <cell r="J18">
            <v>113.98</v>
          </cell>
          <cell r="K18">
            <v>113.98</v>
          </cell>
          <cell r="L18">
            <v>112.36</v>
          </cell>
          <cell r="M18">
            <v>112.35499999999999</v>
          </cell>
          <cell r="N18">
            <v>112.36</v>
          </cell>
          <cell r="O18">
            <v>112.36</v>
          </cell>
          <cell r="P18">
            <v>112.36</v>
          </cell>
          <cell r="Q18">
            <v>88.03</v>
          </cell>
          <cell r="R18">
            <v>86.765000000000001</v>
          </cell>
          <cell r="S18">
            <v>78.91</v>
          </cell>
          <cell r="T18">
            <v>78.91</v>
          </cell>
          <cell r="U18">
            <v>78.91</v>
          </cell>
          <cell r="V18">
            <v>123.4</v>
          </cell>
          <cell r="W18">
            <v>123.4</v>
          </cell>
          <cell r="X18">
            <v>123.4</v>
          </cell>
          <cell r="Y18">
            <v>123.4</v>
          </cell>
          <cell r="Z18">
            <v>123.4</v>
          </cell>
          <cell r="AA18">
            <v>132.35</v>
          </cell>
          <cell r="AB18">
            <v>134.69</v>
          </cell>
          <cell r="AC18">
            <v>125.27000000000001</v>
          </cell>
          <cell r="AD18">
            <v>125.27000000000001</v>
          </cell>
          <cell r="AE18">
            <v>125.27000000000001</v>
          </cell>
          <cell r="AF18">
            <v>123.4</v>
          </cell>
          <cell r="AG18">
            <v>123.4</v>
          </cell>
          <cell r="AH18">
            <v>123.4</v>
          </cell>
          <cell r="AI18">
            <v>123.4</v>
          </cell>
          <cell r="AJ18">
            <v>123.4</v>
          </cell>
          <cell r="AK18">
            <v>100.39</v>
          </cell>
          <cell r="AL18">
            <v>99.45</v>
          </cell>
          <cell r="AM18">
            <v>90.03</v>
          </cell>
          <cell r="AN18">
            <v>90.03</v>
          </cell>
          <cell r="AO18">
            <v>90.03</v>
          </cell>
        </row>
        <row r="19">
          <cell r="A19" t="str">
            <v>December</v>
          </cell>
          <cell r="B19">
            <v>112.36</v>
          </cell>
          <cell r="C19">
            <v>112.35499999999999</v>
          </cell>
          <cell r="D19">
            <v>112.36</v>
          </cell>
          <cell r="E19">
            <v>112.36</v>
          </cell>
          <cell r="F19">
            <v>112.36</v>
          </cell>
          <cell r="G19">
            <v>119.89</v>
          </cell>
          <cell r="H19">
            <v>121.82499999999999</v>
          </cell>
          <cell r="I19">
            <v>113.98</v>
          </cell>
          <cell r="J19">
            <v>113.98</v>
          </cell>
          <cell r="K19">
            <v>113.98</v>
          </cell>
          <cell r="L19">
            <v>112.36</v>
          </cell>
          <cell r="M19">
            <v>112.35499999999999</v>
          </cell>
          <cell r="N19">
            <v>112.36</v>
          </cell>
          <cell r="O19">
            <v>112.36</v>
          </cell>
          <cell r="P19">
            <v>112.36</v>
          </cell>
          <cell r="Q19">
            <v>88.03</v>
          </cell>
          <cell r="R19">
            <v>86.765000000000001</v>
          </cell>
          <cell r="S19">
            <v>78.91</v>
          </cell>
          <cell r="T19">
            <v>78.91</v>
          </cell>
          <cell r="U19">
            <v>78.91</v>
          </cell>
          <cell r="V19">
            <v>123.4</v>
          </cell>
          <cell r="W19">
            <v>123.4</v>
          </cell>
          <cell r="X19">
            <v>123.4</v>
          </cell>
          <cell r="Y19">
            <v>123.4</v>
          </cell>
          <cell r="Z19">
            <v>123.4</v>
          </cell>
          <cell r="AA19">
            <v>132.35</v>
          </cell>
          <cell r="AB19">
            <v>134.69</v>
          </cell>
          <cell r="AC19">
            <v>125.27000000000001</v>
          </cell>
          <cell r="AD19">
            <v>125.27000000000001</v>
          </cell>
          <cell r="AE19">
            <v>125.27000000000001</v>
          </cell>
          <cell r="AF19">
            <v>123.4</v>
          </cell>
          <cell r="AG19">
            <v>123.4</v>
          </cell>
          <cell r="AH19">
            <v>123.4</v>
          </cell>
          <cell r="AI19">
            <v>123.4</v>
          </cell>
          <cell r="AJ19">
            <v>123.4</v>
          </cell>
          <cell r="AK19">
            <v>100.39</v>
          </cell>
          <cell r="AL19">
            <v>99.45</v>
          </cell>
          <cell r="AM19">
            <v>90.03</v>
          </cell>
          <cell r="AN19">
            <v>90.03</v>
          </cell>
          <cell r="AO19">
            <v>90.03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5065687.9797950694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-13595.011725844815</v>
          </cell>
          <cell r="C32">
            <v>719926.32676231209</v>
          </cell>
          <cell r="D32">
            <v>465144.34638903756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-13595.011725844815</v>
          </cell>
          <cell r="C36">
            <v>719926.32676231209</v>
          </cell>
          <cell r="D36">
            <v>465144.34638903756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-2.6837443956417538E-3</v>
          </cell>
          <cell r="C38">
            <v>0.1451915756745247</v>
          </cell>
          <cell r="D38">
            <v>-4.4140874685123635E-2</v>
          </cell>
          <cell r="E38">
            <v>-7.4576261445981826E-2</v>
          </cell>
          <cell r="F38">
            <v>0</v>
          </cell>
        </row>
        <row r="39">
          <cell r="A39" t="str">
            <v>Total Projected Annual Rev Req't</v>
          </cell>
          <cell r="B39">
            <v>5052092.9680692246</v>
          </cell>
          <cell r="C39">
            <v>5772019.2948315367</v>
          </cell>
          <cell r="D39">
            <v>6237163.6412205743</v>
          </cell>
          <cell r="E39">
            <v>6237163.6412205743</v>
          </cell>
          <cell r="F39">
            <v>6237163.6412205743</v>
          </cell>
        </row>
        <row r="40">
          <cell r="A40" t="str">
            <v>% Increase/(Decrease) from Adopted Rev Req't</v>
          </cell>
          <cell r="B40">
            <v>-2.6837443956417538E-3</v>
          </cell>
          <cell r="C40">
            <v>0.13943442980573029</v>
          </cell>
          <cell r="D40">
            <v>0.23125697162913228</v>
          </cell>
          <cell r="E40">
            <v>0.23125697162913228</v>
          </cell>
          <cell r="F40">
            <v>0.23125697162913228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96.54</v>
          </cell>
          <cell r="C8">
            <v>96.46</v>
          </cell>
          <cell r="D8">
            <v>116.4</v>
          </cell>
          <cell r="E8">
            <v>116.4</v>
          </cell>
          <cell r="F8">
            <v>116.4</v>
          </cell>
          <cell r="G8">
            <v>113.28000000000002</v>
          </cell>
          <cell r="H8">
            <v>115.55</v>
          </cell>
          <cell r="I8">
            <v>140.67999999999998</v>
          </cell>
          <cell r="J8">
            <v>118.05</v>
          </cell>
          <cell r="K8">
            <v>118.05</v>
          </cell>
          <cell r="L8">
            <v>96.54</v>
          </cell>
          <cell r="M8">
            <v>96.46</v>
          </cell>
          <cell r="N8">
            <v>116.4</v>
          </cell>
          <cell r="O8">
            <v>116.4</v>
          </cell>
          <cell r="P8">
            <v>116.4</v>
          </cell>
          <cell r="Q8">
            <v>82.43</v>
          </cell>
          <cell r="R8">
            <v>84.71</v>
          </cell>
          <cell r="S8">
            <v>99.480000000000018</v>
          </cell>
          <cell r="T8">
            <v>82.98</v>
          </cell>
          <cell r="U8">
            <v>82.98</v>
          </cell>
          <cell r="V8">
            <v>110.22</v>
          </cell>
          <cell r="W8">
            <v>110.13</v>
          </cell>
          <cell r="X8">
            <v>128.80000000000001</v>
          </cell>
          <cell r="Y8">
            <v>128.80000000000001</v>
          </cell>
          <cell r="Z8">
            <v>128.80000000000001</v>
          </cell>
          <cell r="AA8">
            <v>130.19999999999999</v>
          </cell>
          <cell r="AB8">
            <v>132.95000000000002</v>
          </cell>
          <cell r="AC8">
            <v>157.82000000000002</v>
          </cell>
          <cell r="AD8">
            <v>130.71</v>
          </cell>
          <cell r="AE8">
            <v>130.71</v>
          </cell>
          <cell r="AF8">
            <v>110.22</v>
          </cell>
          <cell r="AG8">
            <v>110.13</v>
          </cell>
          <cell r="AH8">
            <v>128.80000000000001</v>
          </cell>
          <cell r="AI8">
            <v>128.80000000000001</v>
          </cell>
          <cell r="AJ8">
            <v>128.80000000000001</v>
          </cell>
          <cell r="AK8">
            <v>99.25</v>
          </cell>
          <cell r="AL8">
            <v>102.00999999999999</v>
          </cell>
          <cell r="AM8">
            <v>115.24000000000001</v>
          </cell>
          <cell r="AN8">
            <v>95.460000000000008</v>
          </cell>
          <cell r="AO8">
            <v>95.460000000000008</v>
          </cell>
        </row>
        <row r="9">
          <cell r="A9" t="str">
            <v>February</v>
          </cell>
          <cell r="B9">
            <v>96.54</v>
          </cell>
          <cell r="C9">
            <v>107.625</v>
          </cell>
          <cell r="D9">
            <v>116.4</v>
          </cell>
          <cell r="E9">
            <v>116.4</v>
          </cell>
          <cell r="F9">
            <v>116.4</v>
          </cell>
          <cell r="G9">
            <v>110.51</v>
          </cell>
          <cell r="H9">
            <v>127.405</v>
          </cell>
          <cell r="I9">
            <v>131.16999999999999</v>
          </cell>
          <cell r="J9">
            <v>118.05</v>
          </cell>
          <cell r="K9">
            <v>118.05</v>
          </cell>
          <cell r="L9">
            <v>96.54</v>
          </cell>
          <cell r="M9">
            <v>107.625</v>
          </cell>
          <cell r="N9">
            <v>116.4</v>
          </cell>
          <cell r="O9">
            <v>116.4</v>
          </cell>
          <cell r="P9">
            <v>116.4</v>
          </cell>
          <cell r="Q9">
            <v>82.42</v>
          </cell>
          <cell r="R9">
            <v>95.095000000000013</v>
          </cell>
          <cell r="S9">
            <v>98.860000000000014</v>
          </cell>
          <cell r="T9">
            <v>82.98</v>
          </cell>
          <cell r="U9">
            <v>82.98</v>
          </cell>
          <cell r="V9">
            <v>110.22</v>
          </cell>
          <cell r="W9">
            <v>119.1</v>
          </cell>
          <cell r="X9">
            <v>128.80000000000001</v>
          </cell>
          <cell r="Y9">
            <v>128.80000000000001</v>
          </cell>
          <cell r="Z9">
            <v>128.80000000000001</v>
          </cell>
          <cell r="AA9">
            <v>126.88</v>
          </cell>
          <cell r="AB9">
            <v>142.24</v>
          </cell>
          <cell r="AC9">
            <v>146.44000000000003</v>
          </cell>
          <cell r="AD9">
            <v>130.71</v>
          </cell>
          <cell r="AE9">
            <v>130.71</v>
          </cell>
          <cell r="AF9">
            <v>110.22</v>
          </cell>
          <cell r="AG9">
            <v>119.1</v>
          </cell>
          <cell r="AH9">
            <v>128.80000000000001</v>
          </cell>
          <cell r="AI9">
            <v>128.80000000000001</v>
          </cell>
          <cell r="AJ9">
            <v>128.80000000000001</v>
          </cell>
          <cell r="AK9">
            <v>99.24</v>
          </cell>
          <cell r="AL9">
            <v>110.31</v>
          </cell>
          <cell r="AM9">
            <v>114.50000000000001</v>
          </cell>
          <cell r="AN9">
            <v>95.460000000000008</v>
          </cell>
          <cell r="AO9">
            <v>95.460000000000008</v>
          </cell>
        </row>
        <row r="10">
          <cell r="A10" t="str">
            <v>March</v>
          </cell>
          <cell r="B10">
            <v>96.54</v>
          </cell>
          <cell r="C10">
            <v>107.625</v>
          </cell>
          <cell r="D10">
            <v>116.4</v>
          </cell>
          <cell r="E10">
            <v>116.4</v>
          </cell>
          <cell r="F10">
            <v>116.4</v>
          </cell>
          <cell r="G10">
            <v>110.51</v>
          </cell>
          <cell r="H10">
            <v>124.95500000000001</v>
          </cell>
          <cell r="I10">
            <v>131.16999999999999</v>
          </cell>
          <cell r="J10">
            <v>118.05</v>
          </cell>
          <cell r="K10">
            <v>118.05</v>
          </cell>
          <cell r="L10">
            <v>96.54</v>
          </cell>
          <cell r="M10">
            <v>107.625</v>
          </cell>
          <cell r="N10">
            <v>116.4</v>
          </cell>
          <cell r="O10">
            <v>116.4</v>
          </cell>
          <cell r="P10">
            <v>116.4</v>
          </cell>
          <cell r="Q10">
            <v>82.42</v>
          </cell>
          <cell r="R10">
            <v>92.655000000000001</v>
          </cell>
          <cell r="S10">
            <v>98.860000000000014</v>
          </cell>
          <cell r="T10">
            <v>82.98</v>
          </cell>
          <cell r="U10">
            <v>82.98</v>
          </cell>
          <cell r="V10">
            <v>110.22</v>
          </cell>
          <cell r="W10">
            <v>119.1</v>
          </cell>
          <cell r="X10">
            <v>128.80000000000001</v>
          </cell>
          <cell r="Y10">
            <v>128.80000000000001</v>
          </cell>
          <cell r="Z10">
            <v>128.80000000000001</v>
          </cell>
          <cell r="AA10">
            <v>126.88</v>
          </cell>
          <cell r="AB10">
            <v>139.79</v>
          </cell>
          <cell r="AC10">
            <v>146.44000000000003</v>
          </cell>
          <cell r="AD10">
            <v>130.71</v>
          </cell>
          <cell r="AE10">
            <v>130.71</v>
          </cell>
          <cell r="AF10">
            <v>110.22</v>
          </cell>
          <cell r="AG10">
            <v>119.1</v>
          </cell>
          <cell r="AH10">
            <v>128.80000000000001</v>
          </cell>
          <cell r="AI10">
            <v>128.80000000000001</v>
          </cell>
          <cell r="AJ10">
            <v>128.80000000000001</v>
          </cell>
          <cell r="AK10">
            <v>99.24</v>
          </cell>
          <cell r="AL10">
            <v>107.86</v>
          </cell>
          <cell r="AM10">
            <v>114.50000000000001</v>
          </cell>
          <cell r="AN10">
            <v>95.460000000000008</v>
          </cell>
          <cell r="AO10">
            <v>95.460000000000008</v>
          </cell>
        </row>
        <row r="11">
          <cell r="A11" t="str">
            <v>April</v>
          </cell>
          <cell r="B11">
            <v>96.54</v>
          </cell>
          <cell r="C11">
            <v>107.625</v>
          </cell>
          <cell r="D11">
            <v>116.4</v>
          </cell>
          <cell r="E11">
            <v>116.4</v>
          </cell>
          <cell r="F11">
            <v>116.4</v>
          </cell>
          <cell r="G11">
            <v>110.51</v>
          </cell>
          <cell r="H11">
            <v>124.95500000000001</v>
          </cell>
          <cell r="I11">
            <v>131.16999999999999</v>
          </cell>
          <cell r="J11">
            <v>118.05</v>
          </cell>
          <cell r="K11">
            <v>118.05</v>
          </cell>
          <cell r="L11">
            <v>96.54</v>
          </cell>
          <cell r="M11">
            <v>107.625</v>
          </cell>
          <cell r="N11">
            <v>116.4</v>
          </cell>
          <cell r="O11">
            <v>116.4</v>
          </cell>
          <cell r="P11">
            <v>116.4</v>
          </cell>
          <cell r="Q11">
            <v>82.42</v>
          </cell>
          <cell r="R11">
            <v>92.655000000000001</v>
          </cell>
          <cell r="S11">
            <v>98.860000000000014</v>
          </cell>
          <cell r="T11">
            <v>82.98</v>
          </cell>
          <cell r="U11">
            <v>82.98</v>
          </cell>
          <cell r="V11">
            <v>110.22</v>
          </cell>
          <cell r="W11">
            <v>119.1</v>
          </cell>
          <cell r="X11">
            <v>128.80000000000001</v>
          </cell>
          <cell r="Y11">
            <v>128.80000000000001</v>
          </cell>
          <cell r="Z11">
            <v>128.80000000000001</v>
          </cell>
          <cell r="AA11">
            <v>126.88</v>
          </cell>
          <cell r="AB11">
            <v>139.79</v>
          </cell>
          <cell r="AC11">
            <v>146.44000000000003</v>
          </cell>
          <cell r="AD11">
            <v>130.71</v>
          </cell>
          <cell r="AE11">
            <v>130.71</v>
          </cell>
          <cell r="AF11">
            <v>110.22</v>
          </cell>
          <cell r="AG11">
            <v>119.1</v>
          </cell>
          <cell r="AH11">
            <v>128.80000000000001</v>
          </cell>
          <cell r="AI11">
            <v>128.80000000000001</v>
          </cell>
          <cell r="AJ11">
            <v>128.80000000000001</v>
          </cell>
          <cell r="AK11">
            <v>99.24</v>
          </cell>
          <cell r="AL11">
            <v>107.86</v>
          </cell>
          <cell r="AM11">
            <v>114.50000000000001</v>
          </cell>
          <cell r="AN11">
            <v>95.460000000000008</v>
          </cell>
          <cell r="AO11">
            <v>95.460000000000008</v>
          </cell>
        </row>
        <row r="12">
          <cell r="A12" t="str">
            <v>May</v>
          </cell>
          <cell r="B12">
            <v>96.54</v>
          </cell>
          <cell r="C12">
            <v>107.625</v>
          </cell>
          <cell r="D12">
            <v>116.4</v>
          </cell>
          <cell r="E12">
            <v>116.4</v>
          </cell>
          <cell r="F12">
            <v>116.4</v>
          </cell>
          <cell r="G12">
            <v>114.78</v>
          </cell>
          <cell r="H12">
            <v>125.00500000000001</v>
          </cell>
          <cell r="I12">
            <v>131.16999999999999</v>
          </cell>
          <cell r="J12">
            <v>118.05</v>
          </cell>
          <cell r="K12">
            <v>118.05</v>
          </cell>
          <cell r="L12">
            <v>96.54</v>
          </cell>
          <cell r="M12">
            <v>107.625</v>
          </cell>
          <cell r="N12">
            <v>116.4</v>
          </cell>
          <cell r="O12">
            <v>116.4</v>
          </cell>
          <cell r="P12">
            <v>116.4</v>
          </cell>
          <cell r="Q12">
            <v>86.69</v>
          </cell>
          <cell r="R12">
            <v>92.704999999999998</v>
          </cell>
          <cell r="S12">
            <v>98.860000000000014</v>
          </cell>
          <cell r="T12">
            <v>82.98</v>
          </cell>
          <cell r="U12">
            <v>82.98</v>
          </cell>
          <cell r="V12">
            <v>110.22</v>
          </cell>
          <cell r="W12">
            <v>119.1</v>
          </cell>
          <cell r="X12">
            <v>128.80000000000001</v>
          </cell>
          <cell r="Y12">
            <v>128.80000000000001</v>
          </cell>
          <cell r="Z12">
            <v>128.80000000000001</v>
          </cell>
          <cell r="AA12">
            <v>131.99999999999997</v>
          </cell>
          <cell r="AB12">
            <v>139.85999999999999</v>
          </cell>
          <cell r="AC12">
            <v>146.44000000000003</v>
          </cell>
          <cell r="AD12">
            <v>130.71</v>
          </cell>
          <cell r="AE12">
            <v>130.71</v>
          </cell>
          <cell r="AF12">
            <v>110.22</v>
          </cell>
          <cell r="AG12">
            <v>119.1</v>
          </cell>
          <cell r="AH12">
            <v>128.80000000000001</v>
          </cell>
          <cell r="AI12">
            <v>128.80000000000001</v>
          </cell>
          <cell r="AJ12">
            <v>128.80000000000001</v>
          </cell>
          <cell r="AK12">
            <v>104.36</v>
          </cell>
          <cell r="AL12">
            <v>107.93</v>
          </cell>
          <cell r="AM12">
            <v>114.50000000000001</v>
          </cell>
          <cell r="AN12">
            <v>95.460000000000008</v>
          </cell>
          <cell r="AO12">
            <v>95.460000000000008</v>
          </cell>
        </row>
        <row r="13">
          <cell r="A13" t="str">
            <v>June</v>
          </cell>
          <cell r="B13">
            <v>96.54</v>
          </cell>
          <cell r="C13">
            <v>107.625</v>
          </cell>
          <cell r="D13">
            <v>116.4</v>
          </cell>
          <cell r="E13">
            <v>116.4</v>
          </cell>
          <cell r="F13">
            <v>116.4</v>
          </cell>
          <cell r="G13">
            <v>114.78</v>
          </cell>
          <cell r="H13">
            <v>125.00500000000001</v>
          </cell>
          <cell r="I13">
            <v>131.16999999999999</v>
          </cell>
          <cell r="J13">
            <v>118.05</v>
          </cell>
          <cell r="K13">
            <v>118.05</v>
          </cell>
          <cell r="L13">
            <v>96.54</v>
          </cell>
          <cell r="M13">
            <v>107.625</v>
          </cell>
          <cell r="N13">
            <v>116.4</v>
          </cell>
          <cell r="O13">
            <v>116.4</v>
          </cell>
          <cell r="P13">
            <v>116.4</v>
          </cell>
          <cell r="Q13">
            <v>86.69</v>
          </cell>
          <cell r="R13">
            <v>92.704999999999998</v>
          </cell>
          <cell r="S13">
            <v>98.860000000000014</v>
          </cell>
          <cell r="T13">
            <v>82.98</v>
          </cell>
          <cell r="U13">
            <v>82.98</v>
          </cell>
          <cell r="V13">
            <v>110.22</v>
          </cell>
          <cell r="W13">
            <v>119.1</v>
          </cell>
          <cell r="X13">
            <v>128.80000000000001</v>
          </cell>
          <cell r="Y13">
            <v>128.80000000000001</v>
          </cell>
          <cell r="Z13">
            <v>128.80000000000001</v>
          </cell>
          <cell r="AA13">
            <v>131.99999999999997</v>
          </cell>
          <cell r="AB13">
            <v>139.85999999999999</v>
          </cell>
          <cell r="AC13">
            <v>146.44000000000003</v>
          </cell>
          <cell r="AD13">
            <v>130.71</v>
          </cell>
          <cell r="AE13">
            <v>130.71</v>
          </cell>
          <cell r="AF13">
            <v>110.22</v>
          </cell>
          <cell r="AG13">
            <v>119.1</v>
          </cell>
          <cell r="AH13">
            <v>128.80000000000001</v>
          </cell>
          <cell r="AI13">
            <v>128.80000000000001</v>
          </cell>
          <cell r="AJ13">
            <v>128.80000000000001</v>
          </cell>
          <cell r="AK13">
            <v>104.36</v>
          </cell>
          <cell r="AL13">
            <v>107.93</v>
          </cell>
          <cell r="AM13">
            <v>114.50000000000001</v>
          </cell>
          <cell r="AN13">
            <v>95.460000000000008</v>
          </cell>
          <cell r="AO13">
            <v>95.460000000000008</v>
          </cell>
        </row>
        <row r="14">
          <cell r="A14" t="str">
            <v>July</v>
          </cell>
          <cell r="B14">
            <v>96.46</v>
          </cell>
          <cell r="C14">
            <v>107.625</v>
          </cell>
          <cell r="D14">
            <v>116.4</v>
          </cell>
          <cell r="E14">
            <v>116.4</v>
          </cell>
          <cell r="F14">
            <v>116.4</v>
          </cell>
          <cell r="G14">
            <v>114.69999999999999</v>
          </cell>
          <cell r="H14">
            <v>125.00500000000001</v>
          </cell>
          <cell r="I14">
            <v>131.16999999999999</v>
          </cell>
          <cell r="J14">
            <v>118.05</v>
          </cell>
          <cell r="K14">
            <v>118.05</v>
          </cell>
          <cell r="L14">
            <v>96.46</v>
          </cell>
          <cell r="M14">
            <v>107.625</v>
          </cell>
          <cell r="N14">
            <v>116.4</v>
          </cell>
          <cell r="O14">
            <v>116.4</v>
          </cell>
          <cell r="P14">
            <v>116.4</v>
          </cell>
          <cell r="Q14">
            <v>86.609999999999985</v>
          </cell>
          <cell r="R14">
            <v>92.704999999999998</v>
          </cell>
          <cell r="S14">
            <v>98.860000000000014</v>
          </cell>
          <cell r="T14">
            <v>82.98</v>
          </cell>
          <cell r="U14">
            <v>82.98</v>
          </cell>
          <cell r="V14">
            <v>110.13</v>
          </cell>
          <cell r="W14">
            <v>119.1</v>
          </cell>
          <cell r="X14">
            <v>128.80000000000001</v>
          </cell>
          <cell r="Y14">
            <v>128.80000000000001</v>
          </cell>
          <cell r="Z14">
            <v>128.80000000000001</v>
          </cell>
          <cell r="AA14">
            <v>131.91</v>
          </cell>
          <cell r="AB14">
            <v>139.85999999999999</v>
          </cell>
          <cell r="AC14">
            <v>146.44000000000003</v>
          </cell>
          <cell r="AD14">
            <v>130.71</v>
          </cell>
          <cell r="AE14">
            <v>130.71</v>
          </cell>
          <cell r="AF14">
            <v>110.13</v>
          </cell>
          <cell r="AG14">
            <v>119.1</v>
          </cell>
          <cell r="AH14">
            <v>128.80000000000001</v>
          </cell>
          <cell r="AI14">
            <v>128.80000000000001</v>
          </cell>
          <cell r="AJ14">
            <v>128.80000000000001</v>
          </cell>
          <cell r="AK14">
            <v>104.25999999999999</v>
          </cell>
          <cell r="AL14">
            <v>107.93</v>
          </cell>
          <cell r="AM14">
            <v>114.50000000000001</v>
          </cell>
          <cell r="AN14">
            <v>95.460000000000008</v>
          </cell>
          <cell r="AO14">
            <v>95.460000000000008</v>
          </cell>
        </row>
        <row r="15">
          <cell r="A15" t="str">
            <v>August</v>
          </cell>
          <cell r="B15">
            <v>96.46</v>
          </cell>
          <cell r="C15">
            <v>107.625</v>
          </cell>
          <cell r="D15">
            <v>116.4</v>
          </cell>
          <cell r="E15">
            <v>116.4</v>
          </cell>
          <cell r="F15">
            <v>116.4</v>
          </cell>
          <cell r="G15">
            <v>112.81</v>
          </cell>
          <cell r="H15">
            <v>122.94499999999999</v>
          </cell>
          <cell r="I15">
            <v>128.41</v>
          </cell>
          <cell r="J15">
            <v>118.05</v>
          </cell>
          <cell r="K15">
            <v>118.05</v>
          </cell>
          <cell r="L15">
            <v>96.46</v>
          </cell>
          <cell r="M15">
            <v>107.625</v>
          </cell>
          <cell r="N15">
            <v>116.4</v>
          </cell>
          <cell r="O15">
            <v>116.4</v>
          </cell>
          <cell r="P15">
            <v>116.4</v>
          </cell>
          <cell r="Q15">
            <v>84.73</v>
          </cell>
          <cell r="R15">
            <v>90.635000000000005</v>
          </cell>
          <cell r="S15">
            <v>93.34</v>
          </cell>
          <cell r="T15">
            <v>82.98</v>
          </cell>
          <cell r="U15">
            <v>82.98</v>
          </cell>
          <cell r="V15">
            <v>110.13</v>
          </cell>
          <cell r="W15">
            <v>119.1</v>
          </cell>
          <cell r="X15">
            <v>128.80000000000001</v>
          </cell>
          <cell r="Y15">
            <v>128.80000000000001</v>
          </cell>
          <cell r="Z15">
            <v>128.80000000000001</v>
          </cell>
          <cell r="AA15">
            <v>129.66999999999999</v>
          </cell>
          <cell r="AB15">
            <v>137.4</v>
          </cell>
          <cell r="AC15">
            <v>143.13000000000002</v>
          </cell>
          <cell r="AD15">
            <v>130.71</v>
          </cell>
          <cell r="AE15">
            <v>130.71</v>
          </cell>
          <cell r="AF15">
            <v>110.13</v>
          </cell>
          <cell r="AG15">
            <v>119.1</v>
          </cell>
          <cell r="AH15">
            <v>128.80000000000001</v>
          </cell>
          <cell r="AI15">
            <v>128.80000000000001</v>
          </cell>
          <cell r="AJ15">
            <v>128.80000000000001</v>
          </cell>
          <cell r="AK15">
            <v>102.02999999999999</v>
          </cell>
          <cell r="AL15">
            <v>105.46</v>
          </cell>
          <cell r="AM15">
            <v>107.89000000000001</v>
          </cell>
          <cell r="AN15">
            <v>95.460000000000008</v>
          </cell>
          <cell r="AO15">
            <v>95.460000000000008</v>
          </cell>
        </row>
        <row r="16">
          <cell r="A16" t="str">
            <v>September</v>
          </cell>
          <cell r="B16">
            <v>96.46</v>
          </cell>
          <cell r="C16">
            <v>107.625</v>
          </cell>
          <cell r="D16">
            <v>116.4</v>
          </cell>
          <cell r="E16">
            <v>116.4</v>
          </cell>
          <cell r="F16">
            <v>116.4</v>
          </cell>
          <cell r="G16">
            <v>112.81</v>
          </cell>
          <cell r="H16">
            <v>122.94499999999999</v>
          </cell>
          <cell r="I16">
            <v>128.41</v>
          </cell>
          <cell r="J16">
            <v>118.05</v>
          </cell>
          <cell r="K16">
            <v>118.05</v>
          </cell>
          <cell r="L16">
            <v>96.46</v>
          </cell>
          <cell r="M16">
            <v>107.625</v>
          </cell>
          <cell r="N16">
            <v>116.4</v>
          </cell>
          <cell r="O16">
            <v>116.4</v>
          </cell>
          <cell r="P16">
            <v>116.4</v>
          </cell>
          <cell r="Q16">
            <v>84.73</v>
          </cell>
          <cell r="R16">
            <v>90.635000000000005</v>
          </cell>
          <cell r="S16">
            <v>93.34</v>
          </cell>
          <cell r="T16">
            <v>82.98</v>
          </cell>
          <cell r="U16">
            <v>82.98</v>
          </cell>
          <cell r="V16">
            <v>110.13</v>
          </cell>
          <cell r="W16">
            <v>119.1</v>
          </cell>
          <cell r="X16">
            <v>128.80000000000001</v>
          </cell>
          <cell r="Y16">
            <v>128.80000000000001</v>
          </cell>
          <cell r="Z16">
            <v>128.80000000000001</v>
          </cell>
          <cell r="AA16">
            <v>129.66999999999999</v>
          </cell>
          <cell r="AB16">
            <v>137.4</v>
          </cell>
          <cell r="AC16">
            <v>143.13000000000002</v>
          </cell>
          <cell r="AD16">
            <v>130.71</v>
          </cell>
          <cell r="AE16">
            <v>130.71</v>
          </cell>
          <cell r="AF16">
            <v>110.13</v>
          </cell>
          <cell r="AG16">
            <v>119.1</v>
          </cell>
          <cell r="AH16">
            <v>128.80000000000001</v>
          </cell>
          <cell r="AI16">
            <v>128.80000000000001</v>
          </cell>
          <cell r="AJ16">
            <v>128.80000000000001</v>
          </cell>
          <cell r="AK16">
            <v>102.02999999999999</v>
          </cell>
          <cell r="AL16">
            <v>105.46</v>
          </cell>
          <cell r="AM16">
            <v>107.89000000000001</v>
          </cell>
          <cell r="AN16">
            <v>95.460000000000008</v>
          </cell>
          <cell r="AO16">
            <v>95.460000000000008</v>
          </cell>
        </row>
        <row r="17">
          <cell r="A17" t="str">
            <v>October</v>
          </cell>
          <cell r="B17">
            <v>96.46</v>
          </cell>
          <cell r="C17">
            <v>107.625</v>
          </cell>
          <cell r="D17">
            <v>116.4</v>
          </cell>
          <cell r="E17">
            <v>116.4</v>
          </cell>
          <cell r="F17">
            <v>116.4</v>
          </cell>
          <cell r="G17">
            <v>112.81</v>
          </cell>
          <cell r="H17">
            <v>122.935</v>
          </cell>
          <cell r="I17">
            <v>122.37</v>
          </cell>
          <cell r="J17">
            <v>118.05</v>
          </cell>
          <cell r="K17">
            <v>118.05</v>
          </cell>
          <cell r="L17">
            <v>96.46</v>
          </cell>
          <cell r="M17">
            <v>107.625</v>
          </cell>
          <cell r="N17">
            <v>116.4</v>
          </cell>
          <cell r="O17">
            <v>116.4</v>
          </cell>
          <cell r="P17">
            <v>116.4</v>
          </cell>
          <cell r="Q17">
            <v>84.73</v>
          </cell>
          <cell r="R17">
            <v>90.625000000000014</v>
          </cell>
          <cell r="S17">
            <v>87.3</v>
          </cell>
          <cell r="T17">
            <v>82.98</v>
          </cell>
          <cell r="U17">
            <v>82.98</v>
          </cell>
          <cell r="V17">
            <v>110.13</v>
          </cell>
          <cell r="W17">
            <v>119.1</v>
          </cell>
          <cell r="X17">
            <v>128.80000000000001</v>
          </cell>
          <cell r="Y17">
            <v>128.80000000000001</v>
          </cell>
          <cell r="Z17">
            <v>128.80000000000001</v>
          </cell>
          <cell r="AA17">
            <v>129.66999999999999</v>
          </cell>
          <cell r="AB17">
            <v>137.38999999999999</v>
          </cell>
          <cell r="AC17">
            <v>135.89000000000001</v>
          </cell>
          <cell r="AD17">
            <v>130.71</v>
          </cell>
          <cell r="AE17">
            <v>130.71</v>
          </cell>
          <cell r="AF17">
            <v>110.13</v>
          </cell>
          <cell r="AG17">
            <v>119.1</v>
          </cell>
          <cell r="AH17">
            <v>128.80000000000001</v>
          </cell>
          <cell r="AI17">
            <v>128.80000000000001</v>
          </cell>
          <cell r="AJ17">
            <v>128.80000000000001</v>
          </cell>
          <cell r="AK17">
            <v>102.02999999999999</v>
          </cell>
          <cell r="AL17">
            <v>105.44999999999999</v>
          </cell>
          <cell r="AM17">
            <v>100.65000000000002</v>
          </cell>
          <cell r="AN17">
            <v>95.460000000000008</v>
          </cell>
          <cell r="AO17">
            <v>95.460000000000008</v>
          </cell>
        </row>
        <row r="18">
          <cell r="A18" t="str">
            <v>November</v>
          </cell>
          <cell r="B18">
            <v>96.46</v>
          </cell>
          <cell r="C18">
            <v>107.625</v>
          </cell>
          <cell r="D18">
            <v>116.4</v>
          </cell>
          <cell r="E18">
            <v>116.4</v>
          </cell>
          <cell r="F18">
            <v>116.4</v>
          </cell>
          <cell r="G18">
            <v>112.81</v>
          </cell>
          <cell r="H18">
            <v>122.935</v>
          </cell>
          <cell r="I18">
            <v>118.05</v>
          </cell>
          <cell r="J18">
            <v>118.05</v>
          </cell>
          <cell r="K18">
            <v>118.05</v>
          </cell>
          <cell r="L18">
            <v>96.46</v>
          </cell>
          <cell r="M18">
            <v>107.625</v>
          </cell>
          <cell r="N18">
            <v>116.4</v>
          </cell>
          <cell r="O18">
            <v>116.4</v>
          </cell>
          <cell r="P18">
            <v>116.4</v>
          </cell>
          <cell r="Q18">
            <v>84.73</v>
          </cell>
          <cell r="R18">
            <v>90.625000000000014</v>
          </cell>
          <cell r="S18">
            <v>82.98</v>
          </cell>
          <cell r="T18">
            <v>82.98</v>
          </cell>
          <cell r="U18">
            <v>82.98</v>
          </cell>
          <cell r="V18">
            <v>110.13</v>
          </cell>
          <cell r="W18">
            <v>119.1</v>
          </cell>
          <cell r="X18">
            <v>128.80000000000001</v>
          </cell>
          <cell r="Y18">
            <v>128.80000000000001</v>
          </cell>
          <cell r="Z18">
            <v>128.80000000000001</v>
          </cell>
          <cell r="AA18">
            <v>129.66999999999999</v>
          </cell>
          <cell r="AB18">
            <v>137.38999999999999</v>
          </cell>
          <cell r="AC18">
            <v>130.71</v>
          </cell>
          <cell r="AD18">
            <v>130.71</v>
          </cell>
          <cell r="AE18">
            <v>130.71</v>
          </cell>
          <cell r="AF18">
            <v>110.13</v>
          </cell>
          <cell r="AG18">
            <v>119.1</v>
          </cell>
          <cell r="AH18">
            <v>128.80000000000001</v>
          </cell>
          <cell r="AI18">
            <v>128.80000000000001</v>
          </cell>
          <cell r="AJ18">
            <v>128.80000000000001</v>
          </cell>
          <cell r="AK18">
            <v>102.02999999999999</v>
          </cell>
          <cell r="AL18">
            <v>105.44999999999999</v>
          </cell>
          <cell r="AM18">
            <v>95.460000000000008</v>
          </cell>
          <cell r="AN18">
            <v>95.460000000000008</v>
          </cell>
          <cell r="AO18">
            <v>95.460000000000008</v>
          </cell>
        </row>
        <row r="19">
          <cell r="A19" t="str">
            <v>December</v>
          </cell>
          <cell r="B19">
            <v>96.46</v>
          </cell>
          <cell r="C19">
            <v>107.625</v>
          </cell>
          <cell r="D19">
            <v>116.4</v>
          </cell>
          <cell r="E19">
            <v>116.4</v>
          </cell>
          <cell r="F19">
            <v>116.4</v>
          </cell>
          <cell r="G19">
            <v>112.81</v>
          </cell>
          <cell r="H19">
            <v>122.935</v>
          </cell>
          <cell r="I19">
            <v>118.05</v>
          </cell>
          <cell r="J19">
            <v>118.05</v>
          </cell>
          <cell r="K19">
            <v>118.05</v>
          </cell>
          <cell r="L19">
            <v>96.46</v>
          </cell>
          <cell r="M19">
            <v>107.625</v>
          </cell>
          <cell r="N19">
            <v>116.4</v>
          </cell>
          <cell r="O19">
            <v>116.4</v>
          </cell>
          <cell r="P19">
            <v>116.4</v>
          </cell>
          <cell r="Q19">
            <v>84.73</v>
          </cell>
          <cell r="R19">
            <v>90.625000000000014</v>
          </cell>
          <cell r="S19">
            <v>82.98</v>
          </cell>
          <cell r="T19">
            <v>82.98</v>
          </cell>
          <cell r="U19">
            <v>82.98</v>
          </cell>
          <cell r="V19">
            <v>110.13</v>
          </cell>
          <cell r="W19">
            <v>119.1</v>
          </cell>
          <cell r="X19">
            <v>128.80000000000001</v>
          </cell>
          <cell r="Y19">
            <v>128.80000000000001</v>
          </cell>
          <cell r="Z19">
            <v>128.80000000000001</v>
          </cell>
          <cell r="AA19">
            <v>129.66999999999999</v>
          </cell>
          <cell r="AB19">
            <v>137.38999999999999</v>
          </cell>
          <cell r="AC19">
            <v>130.71</v>
          </cell>
          <cell r="AD19">
            <v>130.71</v>
          </cell>
          <cell r="AE19">
            <v>130.71</v>
          </cell>
          <cell r="AF19">
            <v>110.13</v>
          </cell>
          <cell r="AG19">
            <v>119.1</v>
          </cell>
          <cell r="AH19">
            <v>128.80000000000001</v>
          </cell>
          <cell r="AI19">
            <v>128.80000000000001</v>
          </cell>
          <cell r="AJ19">
            <v>128.80000000000001</v>
          </cell>
          <cell r="AK19">
            <v>102.02999999999999</v>
          </cell>
          <cell r="AL19">
            <v>105.44999999999999</v>
          </cell>
          <cell r="AM19">
            <v>95.460000000000008</v>
          </cell>
          <cell r="AN19">
            <v>95.460000000000008</v>
          </cell>
          <cell r="AO19">
            <v>95.460000000000008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17985309.516933519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8408.1909155510366</v>
          </cell>
          <cell r="C32">
            <v>3138129.8783227988</v>
          </cell>
          <cell r="D32">
            <v>2865713.1552297063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8408.1909155510366</v>
          </cell>
          <cell r="C36">
            <v>3138129.8783227988</v>
          </cell>
          <cell r="D36">
            <v>2865713.1552297063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4.6750326468580157E-4</v>
          </cell>
          <cell r="C38">
            <v>0.17393413291362386</v>
          </cell>
          <cell r="D38">
            <v>-1.2891287521463804E-2</v>
          </cell>
          <cell r="E38">
            <v>-0.11941685182551327</v>
          </cell>
          <cell r="F38">
            <v>0</v>
          </cell>
        </row>
        <row r="39">
          <cell r="A39" t="str">
            <v>Total Projected Annual Rev Req't</v>
          </cell>
          <cell r="B39">
            <v>17993717.70784907</v>
          </cell>
          <cell r="C39">
            <v>21131847.586171869</v>
          </cell>
          <cell r="D39">
            <v>23997560.741401576</v>
          </cell>
          <cell r="E39">
            <v>23997560.741401576</v>
          </cell>
          <cell r="F39">
            <v>23997560.741401576</v>
          </cell>
        </row>
        <row r="40">
          <cell r="A40" t="str">
            <v>% Increase/(Decrease) from Adopted Rev Req't</v>
          </cell>
          <cell r="B40">
            <v>4.6750326468580157E-4</v>
          </cell>
          <cell r="C40">
            <v>0.17495045421797289</v>
          </cell>
          <cell r="D40">
            <v>0.33428678104246157</v>
          </cell>
          <cell r="E40">
            <v>0.33428678104246157</v>
          </cell>
          <cell r="F40">
            <v>0.33428678104246157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76.91</v>
          </cell>
          <cell r="C8">
            <v>76.73</v>
          </cell>
          <cell r="D8">
            <v>99.78</v>
          </cell>
          <cell r="E8">
            <v>99.78</v>
          </cell>
          <cell r="F8">
            <v>99.78</v>
          </cell>
          <cell r="G8">
            <v>87.22999999999999</v>
          </cell>
          <cell r="H8">
            <v>86.27</v>
          </cell>
          <cell r="I8">
            <v>113.06000000000002</v>
          </cell>
          <cell r="J8">
            <v>102.64999999999999</v>
          </cell>
          <cell r="K8">
            <v>102.64999999999999</v>
          </cell>
          <cell r="L8">
            <v>76.91</v>
          </cell>
          <cell r="M8">
            <v>76.73</v>
          </cell>
          <cell r="N8">
            <v>99.78</v>
          </cell>
          <cell r="O8">
            <v>99.78</v>
          </cell>
          <cell r="P8">
            <v>99.78</v>
          </cell>
          <cell r="Q8">
            <v>77.37</v>
          </cell>
          <cell r="R8">
            <v>73.7</v>
          </cell>
          <cell r="S8">
            <v>93.740000000000009</v>
          </cell>
          <cell r="T8">
            <v>85.37</v>
          </cell>
          <cell r="U8">
            <v>85.37</v>
          </cell>
          <cell r="V8">
            <v>46.69</v>
          </cell>
          <cell r="W8">
            <v>46.58</v>
          </cell>
          <cell r="X8">
            <v>68.05</v>
          </cell>
          <cell r="Y8">
            <v>68.05</v>
          </cell>
          <cell r="Z8">
            <v>68.05</v>
          </cell>
          <cell r="AA8">
            <v>51.519999999999996</v>
          </cell>
          <cell r="AB8">
            <v>51.050000000000004</v>
          </cell>
          <cell r="AC8">
            <v>74.33</v>
          </cell>
          <cell r="AD8">
            <v>69.53</v>
          </cell>
          <cell r="AE8">
            <v>69.53</v>
          </cell>
          <cell r="AF8">
            <v>46.69</v>
          </cell>
          <cell r="AG8">
            <v>46.58</v>
          </cell>
          <cell r="AH8">
            <v>68.05</v>
          </cell>
          <cell r="AI8">
            <v>68.05</v>
          </cell>
          <cell r="AJ8">
            <v>68.05</v>
          </cell>
          <cell r="AK8">
            <v>39.699999999999996</v>
          </cell>
          <cell r="AL8">
            <v>39.229999999999997</v>
          </cell>
          <cell r="AM8">
            <v>57.279999999999994</v>
          </cell>
          <cell r="AN8">
            <v>53.419999999999995</v>
          </cell>
          <cell r="AO8">
            <v>53.419999999999995</v>
          </cell>
        </row>
        <row r="9">
          <cell r="A9" t="str">
            <v>February</v>
          </cell>
          <cell r="B9">
            <v>76.91</v>
          </cell>
          <cell r="C9">
            <v>87.206000000000003</v>
          </cell>
          <cell r="D9">
            <v>99.78</v>
          </cell>
          <cell r="E9">
            <v>99.78</v>
          </cell>
          <cell r="F9">
            <v>99.78</v>
          </cell>
          <cell r="G9">
            <v>87.2</v>
          </cell>
          <cell r="H9">
            <v>96.236000000000004</v>
          </cell>
          <cell r="I9">
            <v>110.08</v>
          </cell>
          <cell r="J9">
            <v>102.64999999999999</v>
          </cell>
          <cell r="K9">
            <v>102.64999999999999</v>
          </cell>
          <cell r="L9">
            <v>76.91</v>
          </cell>
          <cell r="M9">
            <v>87.206000000000003</v>
          </cell>
          <cell r="N9">
            <v>99.78</v>
          </cell>
          <cell r="O9">
            <v>99.78</v>
          </cell>
          <cell r="P9">
            <v>99.78</v>
          </cell>
          <cell r="Q9">
            <v>77.34</v>
          </cell>
          <cell r="R9">
            <v>78.656000000000006</v>
          </cell>
          <cell r="S9">
            <v>92.800000000000011</v>
          </cell>
          <cell r="T9">
            <v>85.37</v>
          </cell>
          <cell r="U9">
            <v>85.37</v>
          </cell>
          <cell r="V9">
            <v>46.69</v>
          </cell>
          <cell r="W9">
            <v>59.47</v>
          </cell>
          <cell r="X9">
            <v>68.05</v>
          </cell>
          <cell r="Y9">
            <v>68.05</v>
          </cell>
          <cell r="Z9">
            <v>68.05</v>
          </cell>
          <cell r="AA9">
            <v>51.51</v>
          </cell>
          <cell r="AB9">
            <v>62.36</v>
          </cell>
          <cell r="AC9">
            <v>72.960000000000008</v>
          </cell>
          <cell r="AD9">
            <v>69.53</v>
          </cell>
          <cell r="AE9">
            <v>69.53</v>
          </cell>
          <cell r="AF9">
            <v>46.69</v>
          </cell>
          <cell r="AG9">
            <v>59.47</v>
          </cell>
          <cell r="AH9">
            <v>68.05</v>
          </cell>
          <cell r="AI9">
            <v>68.05</v>
          </cell>
          <cell r="AJ9">
            <v>68.05</v>
          </cell>
          <cell r="AK9">
            <v>39.69</v>
          </cell>
          <cell r="AL9">
            <v>46.11</v>
          </cell>
          <cell r="AM9">
            <v>56.849999999999994</v>
          </cell>
          <cell r="AN9">
            <v>53.419999999999995</v>
          </cell>
          <cell r="AO9">
            <v>53.419999999999995</v>
          </cell>
        </row>
        <row r="10">
          <cell r="A10" t="str">
            <v>March</v>
          </cell>
          <cell r="B10">
            <v>76.91</v>
          </cell>
          <cell r="C10">
            <v>87.206000000000003</v>
          </cell>
          <cell r="D10">
            <v>99.78</v>
          </cell>
          <cell r="E10">
            <v>99.78</v>
          </cell>
          <cell r="F10">
            <v>99.78</v>
          </cell>
          <cell r="G10">
            <v>87.2</v>
          </cell>
          <cell r="H10">
            <v>98.856000000000009</v>
          </cell>
          <cell r="I10">
            <v>110.08</v>
          </cell>
          <cell r="J10">
            <v>102.64999999999999</v>
          </cell>
          <cell r="K10">
            <v>102.64999999999999</v>
          </cell>
          <cell r="L10">
            <v>76.91</v>
          </cell>
          <cell r="M10">
            <v>87.206000000000003</v>
          </cell>
          <cell r="N10">
            <v>99.78</v>
          </cell>
          <cell r="O10">
            <v>99.78</v>
          </cell>
          <cell r="P10">
            <v>99.78</v>
          </cell>
          <cell r="Q10">
            <v>77.34</v>
          </cell>
          <cell r="R10">
            <v>81.275999999999996</v>
          </cell>
          <cell r="S10">
            <v>92.800000000000011</v>
          </cell>
          <cell r="T10">
            <v>85.37</v>
          </cell>
          <cell r="U10">
            <v>85.37</v>
          </cell>
          <cell r="V10">
            <v>46.69</v>
          </cell>
          <cell r="W10">
            <v>59.47</v>
          </cell>
          <cell r="X10">
            <v>68.05</v>
          </cell>
          <cell r="Y10">
            <v>68.05</v>
          </cell>
          <cell r="Z10">
            <v>68.05</v>
          </cell>
          <cell r="AA10">
            <v>51.51</v>
          </cell>
          <cell r="AB10">
            <v>64.97999999999999</v>
          </cell>
          <cell r="AC10">
            <v>72.960000000000008</v>
          </cell>
          <cell r="AD10">
            <v>69.53</v>
          </cell>
          <cell r="AE10">
            <v>69.53</v>
          </cell>
          <cell r="AF10">
            <v>46.69</v>
          </cell>
          <cell r="AG10">
            <v>59.47</v>
          </cell>
          <cell r="AH10">
            <v>68.05</v>
          </cell>
          <cell r="AI10">
            <v>68.05</v>
          </cell>
          <cell r="AJ10">
            <v>68.05</v>
          </cell>
          <cell r="AK10">
            <v>39.69</v>
          </cell>
          <cell r="AL10">
            <v>48.73</v>
          </cell>
          <cell r="AM10">
            <v>56.849999999999994</v>
          </cell>
          <cell r="AN10">
            <v>53.419999999999995</v>
          </cell>
          <cell r="AO10">
            <v>53.419999999999995</v>
          </cell>
        </row>
        <row r="11">
          <cell r="A11" t="str">
            <v>April</v>
          </cell>
          <cell r="B11">
            <v>76.91</v>
          </cell>
          <cell r="C11">
            <v>87.206000000000003</v>
          </cell>
          <cell r="D11">
            <v>99.78</v>
          </cell>
          <cell r="E11">
            <v>99.78</v>
          </cell>
          <cell r="F11">
            <v>99.78</v>
          </cell>
          <cell r="G11">
            <v>87.2</v>
          </cell>
          <cell r="H11">
            <v>98.856000000000009</v>
          </cell>
          <cell r="I11">
            <v>110.08</v>
          </cell>
          <cell r="J11">
            <v>102.64999999999999</v>
          </cell>
          <cell r="K11">
            <v>102.64999999999999</v>
          </cell>
          <cell r="L11">
            <v>76.91</v>
          </cell>
          <cell r="M11">
            <v>87.206000000000003</v>
          </cell>
          <cell r="N11">
            <v>99.78</v>
          </cell>
          <cell r="O11">
            <v>99.78</v>
          </cell>
          <cell r="P11">
            <v>99.78</v>
          </cell>
          <cell r="Q11">
            <v>77.34</v>
          </cell>
          <cell r="R11">
            <v>81.275999999999996</v>
          </cell>
          <cell r="S11">
            <v>92.800000000000011</v>
          </cell>
          <cell r="T11">
            <v>85.37</v>
          </cell>
          <cell r="U11">
            <v>85.37</v>
          </cell>
          <cell r="V11">
            <v>46.69</v>
          </cell>
          <cell r="W11">
            <v>59.47</v>
          </cell>
          <cell r="X11">
            <v>68.05</v>
          </cell>
          <cell r="Y11">
            <v>68.05</v>
          </cell>
          <cell r="Z11">
            <v>68.05</v>
          </cell>
          <cell r="AA11">
            <v>51.51</v>
          </cell>
          <cell r="AB11">
            <v>64.97999999999999</v>
          </cell>
          <cell r="AC11">
            <v>72.960000000000008</v>
          </cell>
          <cell r="AD11">
            <v>69.53</v>
          </cell>
          <cell r="AE11">
            <v>69.53</v>
          </cell>
          <cell r="AF11">
            <v>46.69</v>
          </cell>
          <cell r="AG11">
            <v>59.47</v>
          </cell>
          <cell r="AH11">
            <v>68.05</v>
          </cell>
          <cell r="AI11">
            <v>68.05</v>
          </cell>
          <cell r="AJ11">
            <v>68.05</v>
          </cell>
          <cell r="AK11">
            <v>39.69</v>
          </cell>
          <cell r="AL11">
            <v>48.73</v>
          </cell>
          <cell r="AM11">
            <v>56.849999999999994</v>
          </cell>
          <cell r="AN11">
            <v>53.419999999999995</v>
          </cell>
          <cell r="AO11">
            <v>53.419999999999995</v>
          </cell>
        </row>
        <row r="12">
          <cell r="A12" t="str">
            <v>May</v>
          </cell>
          <cell r="B12">
            <v>76.91</v>
          </cell>
          <cell r="C12">
            <v>87.206000000000003</v>
          </cell>
          <cell r="D12">
            <v>99.78</v>
          </cell>
          <cell r="E12">
            <v>99.78</v>
          </cell>
          <cell r="F12">
            <v>99.78</v>
          </cell>
          <cell r="G12">
            <v>91.63</v>
          </cell>
          <cell r="H12">
            <v>98.656000000000006</v>
          </cell>
          <cell r="I12">
            <v>110.08</v>
          </cell>
          <cell r="J12">
            <v>102.64999999999999</v>
          </cell>
          <cell r="K12">
            <v>102.64999999999999</v>
          </cell>
          <cell r="L12">
            <v>76.91</v>
          </cell>
          <cell r="M12">
            <v>87.206000000000003</v>
          </cell>
          <cell r="N12">
            <v>99.78</v>
          </cell>
          <cell r="O12">
            <v>99.78</v>
          </cell>
          <cell r="P12">
            <v>99.78</v>
          </cell>
          <cell r="Q12">
            <v>81.77</v>
          </cell>
          <cell r="R12">
            <v>81.076000000000008</v>
          </cell>
          <cell r="S12">
            <v>92.800000000000011</v>
          </cell>
          <cell r="T12">
            <v>85.37</v>
          </cell>
          <cell r="U12">
            <v>85.37</v>
          </cell>
          <cell r="V12">
            <v>46.69</v>
          </cell>
          <cell r="W12">
            <v>59.47</v>
          </cell>
          <cell r="X12">
            <v>68.05</v>
          </cell>
          <cell r="Y12">
            <v>68.05</v>
          </cell>
          <cell r="Z12">
            <v>68.05</v>
          </cell>
          <cell r="AA12">
            <v>53.55</v>
          </cell>
          <cell r="AB12">
            <v>64.89</v>
          </cell>
          <cell r="AC12">
            <v>72.960000000000008</v>
          </cell>
          <cell r="AD12">
            <v>69.53</v>
          </cell>
          <cell r="AE12">
            <v>69.53</v>
          </cell>
          <cell r="AF12">
            <v>46.69</v>
          </cell>
          <cell r="AG12">
            <v>59.47</v>
          </cell>
          <cell r="AH12">
            <v>68.05</v>
          </cell>
          <cell r="AI12">
            <v>68.05</v>
          </cell>
          <cell r="AJ12">
            <v>68.05</v>
          </cell>
          <cell r="AK12">
            <v>41.73</v>
          </cell>
          <cell r="AL12">
            <v>48.64</v>
          </cell>
          <cell r="AM12">
            <v>56.849999999999994</v>
          </cell>
          <cell r="AN12">
            <v>53.419999999999995</v>
          </cell>
          <cell r="AO12">
            <v>53.419999999999995</v>
          </cell>
        </row>
        <row r="13">
          <cell r="A13" t="str">
            <v>June</v>
          </cell>
          <cell r="B13">
            <v>76.91</v>
          </cell>
          <cell r="C13">
            <v>87.206000000000003</v>
          </cell>
          <cell r="D13">
            <v>99.78</v>
          </cell>
          <cell r="E13">
            <v>99.78</v>
          </cell>
          <cell r="F13">
            <v>99.78</v>
          </cell>
          <cell r="G13">
            <v>91.63</v>
          </cell>
          <cell r="H13">
            <v>98.656000000000006</v>
          </cell>
          <cell r="I13">
            <v>110.08</v>
          </cell>
          <cell r="J13">
            <v>102.64999999999999</v>
          </cell>
          <cell r="K13">
            <v>102.64999999999999</v>
          </cell>
          <cell r="L13">
            <v>76.91</v>
          </cell>
          <cell r="M13">
            <v>87.206000000000003</v>
          </cell>
          <cell r="N13">
            <v>99.78</v>
          </cell>
          <cell r="O13">
            <v>99.78</v>
          </cell>
          <cell r="P13">
            <v>99.78</v>
          </cell>
          <cell r="Q13">
            <v>81.77</v>
          </cell>
          <cell r="R13">
            <v>81.076000000000008</v>
          </cell>
          <cell r="S13">
            <v>92.800000000000011</v>
          </cell>
          <cell r="T13">
            <v>85.37</v>
          </cell>
          <cell r="U13">
            <v>85.37</v>
          </cell>
          <cell r="V13">
            <v>46.69</v>
          </cell>
          <cell r="W13">
            <v>59.47</v>
          </cell>
          <cell r="X13">
            <v>68.05</v>
          </cell>
          <cell r="Y13">
            <v>68.05</v>
          </cell>
          <cell r="Z13">
            <v>68.05</v>
          </cell>
          <cell r="AA13">
            <v>53.55</v>
          </cell>
          <cell r="AB13">
            <v>64.89</v>
          </cell>
          <cell r="AC13">
            <v>72.960000000000008</v>
          </cell>
          <cell r="AD13">
            <v>69.53</v>
          </cell>
          <cell r="AE13">
            <v>69.53</v>
          </cell>
          <cell r="AF13">
            <v>46.69</v>
          </cell>
          <cell r="AG13">
            <v>59.47</v>
          </cell>
          <cell r="AH13">
            <v>68.05</v>
          </cell>
          <cell r="AI13">
            <v>68.05</v>
          </cell>
          <cell r="AJ13">
            <v>68.05</v>
          </cell>
          <cell r="AK13">
            <v>41.73</v>
          </cell>
          <cell r="AL13">
            <v>48.64</v>
          </cell>
          <cell r="AM13">
            <v>56.849999999999994</v>
          </cell>
          <cell r="AN13">
            <v>53.419999999999995</v>
          </cell>
          <cell r="AO13">
            <v>53.419999999999995</v>
          </cell>
        </row>
        <row r="14">
          <cell r="A14" t="str">
            <v>July</v>
          </cell>
          <cell r="B14">
            <v>76.73</v>
          </cell>
          <cell r="C14">
            <v>88.443999999999988</v>
          </cell>
          <cell r="D14">
            <v>99.78</v>
          </cell>
          <cell r="E14">
            <v>99.78</v>
          </cell>
          <cell r="F14">
            <v>99.78</v>
          </cell>
          <cell r="G14">
            <v>89.56</v>
          </cell>
          <cell r="H14">
            <v>99.893999999999991</v>
          </cell>
          <cell r="I14">
            <v>110.08</v>
          </cell>
          <cell r="J14">
            <v>102.64999999999999</v>
          </cell>
          <cell r="K14">
            <v>102.64999999999999</v>
          </cell>
          <cell r="L14">
            <v>76.73</v>
          </cell>
          <cell r="M14">
            <v>88.443999999999988</v>
          </cell>
          <cell r="N14">
            <v>99.78</v>
          </cell>
          <cell r="O14">
            <v>99.78</v>
          </cell>
          <cell r="P14">
            <v>99.78</v>
          </cell>
          <cell r="Q14">
            <v>79.7</v>
          </cell>
          <cell r="R14">
            <v>82.323999999999984</v>
          </cell>
          <cell r="S14">
            <v>92.800000000000011</v>
          </cell>
          <cell r="T14">
            <v>85.37</v>
          </cell>
          <cell r="U14">
            <v>85.37</v>
          </cell>
          <cell r="V14">
            <v>46.58</v>
          </cell>
          <cell r="W14">
            <v>60.32</v>
          </cell>
          <cell r="X14">
            <v>68.05</v>
          </cell>
          <cell r="Y14">
            <v>68.05</v>
          </cell>
          <cell r="Z14">
            <v>68.05</v>
          </cell>
          <cell r="AA14">
            <v>52.58</v>
          </cell>
          <cell r="AB14">
            <v>65.739999999999995</v>
          </cell>
          <cell r="AC14">
            <v>72.960000000000008</v>
          </cell>
          <cell r="AD14">
            <v>69.53</v>
          </cell>
          <cell r="AE14">
            <v>69.53</v>
          </cell>
          <cell r="AF14">
            <v>46.58</v>
          </cell>
          <cell r="AG14">
            <v>60.32</v>
          </cell>
          <cell r="AH14">
            <v>68.05</v>
          </cell>
          <cell r="AI14">
            <v>68.05</v>
          </cell>
          <cell r="AJ14">
            <v>68.05</v>
          </cell>
          <cell r="AK14">
            <v>40.75</v>
          </cell>
          <cell r="AL14">
            <v>49.489999999999995</v>
          </cell>
          <cell r="AM14">
            <v>56.849999999999994</v>
          </cell>
          <cell r="AN14">
            <v>53.419999999999995</v>
          </cell>
          <cell r="AO14">
            <v>53.419999999999995</v>
          </cell>
        </row>
        <row r="15">
          <cell r="A15" t="str">
            <v>August</v>
          </cell>
          <cell r="B15">
            <v>76.73</v>
          </cell>
          <cell r="C15">
            <v>88.443999999999988</v>
          </cell>
          <cell r="D15">
            <v>99.78</v>
          </cell>
          <cell r="E15">
            <v>99.78</v>
          </cell>
          <cell r="F15">
            <v>99.78</v>
          </cell>
          <cell r="G15">
            <v>89.56</v>
          </cell>
          <cell r="H15">
            <v>99.893999999999991</v>
          </cell>
          <cell r="I15">
            <v>110.08</v>
          </cell>
          <cell r="J15">
            <v>102.64999999999999</v>
          </cell>
          <cell r="K15">
            <v>102.64999999999999</v>
          </cell>
          <cell r="L15">
            <v>76.73</v>
          </cell>
          <cell r="M15">
            <v>88.443999999999988</v>
          </cell>
          <cell r="N15">
            <v>99.78</v>
          </cell>
          <cell r="O15">
            <v>99.78</v>
          </cell>
          <cell r="P15">
            <v>99.78</v>
          </cell>
          <cell r="Q15">
            <v>79.7</v>
          </cell>
          <cell r="R15">
            <v>82.323999999999984</v>
          </cell>
          <cell r="S15">
            <v>92.800000000000011</v>
          </cell>
          <cell r="T15">
            <v>85.37</v>
          </cell>
          <cell r="U15">
            <v>85.37</v>
          </cell>
          <cell r="V15">
            <v>46.58</v>
          </cell>
          <cell r="W15">
            <v>60.32</v>
          </cell>
          <cell r="X15">
            <v>68.05</v>
          </cell>
          <cell r="Y15">
            <v>68.05</v>
          </cell>
          <cell r="Z15">
            <v>68.05</v>
          </cell>
          <cell r="AA15">
            <v>52.58</v>
          </cell>
          <cell r="AB15">
            <v>65.739999999999995</v>
          </cell>
          <cell r="AC15">
            <v>72.960000000000008</v>
          </cell>
          <cell r="AD15">
            <v>69.53</v>
          </cell>
          <cell r="AE15">
            <v>69.53</v>
          </cell>
          <cell r="AF15">
            <v>46.58</v>
          </cell>
          <cell r="AG15">
            <v>60.32</v>
          </cell>
          <cell r="AH15">
            <v>68.05</v>
          </cell>
          <cell r="AI15">
            <v>68.05</v>
          </cell>
          <cell r="AJ15">
            <v>68.05</v>
          </cell>
          <cell r="AK15">
            <v>40.75</v>
          </cell>
          <cell r="AL15">
            <v>49.489999999999995</v>
          </cell>
          <cell r="AM15">
            <v>56.849999999999994</v>
          </cell>
          <cell r="AN15">
            <v>53.419999999999995</v>
          </cell>
          <cell r="AO15">
            <v>53.419999999999995</v>
          </cell>
        </row>
        <row r="16">
          <cell r="A16" t="str">
            <v>September</v>
          </cell>
          <cell r="B16">
            <v>76.73</v>
          </cell>
          <cell r="C16">
            <v>88.443999999999988</v>
          </cell>
          <cell r="D16">
            <v>99.78</v>
          </cell>
          <cell r="E16">
            <v>99.78</v>
          </cell>
          <cell r="F16">
            <v>99.78</v>
          </cell>
          <cell r="G16">
            <v>89.56</v>
          </cell>
          <cell r="H16">
            <v>99.893999999999991</v>
          </cell>
          <cell r="I16">
            <v>110.08</v>
          </cell>
          <cell r="J16">
            <v>102.64999999999999</v>
          </cell>
          <cell r="K16">
            <v>102.64999999999999</v>
          </cell>
          <cell r="L16">
            <v>76.73</v>
          </cell>
          <cell r="M16">
            <v>88.443999999999988</v>
          </cell>
          <cell r="N16">
            <v>99.78</v>
          </cell>
          <cell r="O16">
            <v>99.78</v>
          </cell>
          <cell r="P16">
            <v>99.78</v>
          </cell>
          <cell r="Q16">
            <v>79.7</v>
          </cell>
          <cell r="R16">
            <v>82.323999999999984</v>
          </cell>
          <cell r="S16">
            <v>92.800000000000011</v>
          </cell>
          <cell r="T16">
            <v>85.37</v>
          </cell>
          <cell r="U16">
            <v>85.37</v>
          </cell>
          <cell r="V16">
            <v>46.58</v>
          </cell>
          <cell r="W16">
            <v>60.32</v>
          </cell>
          <cell r="X16">
            <v>68.05</v>
          </cell>
          <cell r="Y16">
            <v>68.05</v>
          </cell>
          <cell r="Z16">
            <v>68.05</v>
          </cell>
          <cell r="AA16">
            <v>52.58</v>
          </cell>
          <cell r="AB16">
            <v>65.739999999999995</v>
          </cell>
          <cell r="AC16">
            <v>72.960000000000008</v>
          </cell>
          <cell r="AD16">
            <v>69.53</v>
          </cell>
          <cell r="AE16">
            <v>69.53</v>
          </cell>
          <cell r="AF16">
            <v>46.58</v>
          </cell>
          <cell r="AG16">
            <v>60.32</v>
          </cell>
          <cell r="AH16">
            <v>68.05</v>
          </cell>
          <cell r="AI16">
            <v>68.05</v>
          </cell>
          <cell r="AJ16">
            <v>68.05</v>
          </cell>
          <cell r="AK16">
            <v>40.75</v>
          </cell>
          <cell r="AL16">
            <v>49.489999999999995</v>
          </cell>
          <cell r="AM16">
            <v>56.849999999999994</v>
          </cell>
          <cell r="AN16">
            <v>53.419999999999995</v>
          </cell>
          <cell r="AO16">
            <v>53.419999999999995</v>
          </cell>
        </row>
        <row r="17">
          <cell r="A17" t="str">
            <v>October</v>
          </cell>
          <cell r="B17">
            <v>76.73</v>
          </cell>
          <cell r="C17">
            <v>88.443999999999988</v>
          </cell>
          <cell r="D17">
            <v>99.78</v>
          </cell>
          <cell r="E17">
            <v>99.78</v>
          </cell>
          <cell r="F17">
            <v>99.78</v>
          </cell>
          <cell r="G17">
            <v>86.84</v>
          </cell>
          <cell r="H17">
            <v>99.883999999999986</v>
          </cell>
          <cell r="I17">
            <v>110.08</v>
          </cell>
          <cell r="J17">
            <v>102.64999999999999</v>
          </cell>
          <cell r="K17">
            <v>102.64999999999999</v>
          </cell>
          <cell r="L17">
            <v>76.73</v>
          </cell>
          <cell r="M17">
            <v>88.443999999999988</v>
          </cell>
          <cell r="N17">
            <v>99.78</v>
          </cell>
          <cell r="O17">
            <v>99.78</v>
          </cell>
          <cell r="P17">
            <v>99.78</v>
          </cell>
          <cell r="Q17">
            <v>74.27</v>
          </cell>
          <cell r="R17">
            <v>82.313999999999993</v>
          </cell>
          <cell r="S17">
            <v>92.800000000000011</v>
          </cell>
          <cell r="T17">
            <v>85.37</v>
          </cell>
          <cell r="U17">
            <v>85.37</v>
          </cell>
          <cell r="V17">
            <v>46.58</v>
          </cell>
          <cell r="W17">
            <v>60.32</v>
          </cell>
          <cell r="X17">
            <v>68.05</v>
          </cell>
          <cell r="Y17">
            <v>68.05</v>
          </cell>
          <cell r="Z17">
            <v>68.05</v>
          </cell>
          <cell r="AA17">
            <v>51.32</v>
          </cell>
          <cell r="AB17">
            <v>65.73</v>
          </cell>
          <cell r="AC17">
            <v>72.960000000000008</v>
          </cell>
          <cell r="AD17">
            <v>69.53</v>
          </cell>
          <cell r="AE17">
            <v>69.53</v>
          </cell>
          <cell r="AF17">
            <v>46.58</v>
          </cell>
          <cell r="AG17">
            <v>60.32</v>
          </cell>
          <cell r="AH17">
            <v>68.05</v>
          </cell>
          <cell r="AI17">
            <v>68.05</v>
          </cell>
          <cell r="AJ17">
            <v>68.05</v>
          </cell>
          <cell r="AK17">
            <v>39.49</v>
          </cell>
          <cell r="AL17">
            <v>49.48</v>
          </cell>
          <cell r="AM17">
            <v>56.849999999999994</v>
          </cell>
          <cell r="AN17">
            <v>53.419999999999995</v>
          </cell>
          <cell r="AO17">
            <v>53.419999999999995</v>
          </cell>
        </row>
        <row r="18">
          <cell r="A18" t="str">
            <v>November</v>
          </cell>
          <cell r="B18">
            <v>76.73</v>
          </cell>
          <cell r="C18">
            <v>88.443999999999988</v>
          </cell>
          <cell r="D18">
            <v>99.78</v>
          </cell>
          <cell r="E18">
            <v>99.78</v>
          </cell>
          <cell r="F18">
            <v>99.78</v>
          </cell>
          <cell r="G18">
            <v>86.84</v>
          </cell>
          <cell r="H18">
            <v>99.883999999999986</v>
          </cell>
          <cell r="I18">
            <v>102.64999999999999</v>
          </cell>
          <cell r="J18">
            <v>102.64999999999999</v>
          </cell>
          <cell r="K18">
            <v>102.64999999999999</v>
          </cell>
          <cell r="L18">
            <v>76.73</v>
          </cell>
          <cell r="M18">
            <v>88.443999999999988</v>
          </cell>
          <cell r="N18">
            <v>99.78</v>
          </cell>
          <cell r="O18">
            <v>99.78</v>
          </cell>
          <cell r="P18">
            <v>99.78</v>
          </cell>
          <cell r="Q18">
            <v>74.27</v>
          </cell>
          <cell r="R18">
            <v>82.313999999999993</v>
          </cell>
          <cell r="S18">
            <v>85.37</v>
          </cell>
          <cell r="T18">
            <v>85.37</v>
          </cell>
          <cell r="U18">
            <v>85.37</v>
          </cell>
          <cell r="V18">
            <v>46.58</v>
          </cell>
          <cell r="W18">
            <v>60.32</v>
          </cell>
          <cell r="X18">
            <v>68.05</v>
          </cell>
          <cell r="Y18">
            <v>68.05</v>
          </cell>
          <cell r="Z18">
            <v>68.05</v>
          </cell>
          <cell r="AA18">
            <v>51.32</v>
          </cell>
          <cell r="AB18">
            <v>65.73</v>
          </cell>
          <cell r="AC18">
            <v>69.53</v>
          </cell>
          <cell r="AD18">
            <v>69.53</v>
          </cell>
          <cell r="AE18">
            <v>69.53</v>
          </cell>
          <cell r="AF18">
            <v>46.58</v>
          </cell>
          <cell r="AG18">
            <v>60.32</v>
          </cell>
          <cell r="AH18">
            <v>68.05</v>
          </cell>
          <cell r="AI18">
            <v>68.05</v>
          </cell>
          <cell r="AJ18">
            <v>68.05</v>
          </cell>
          <cell r="AK18">
            <v>39.49</v>
          </cell>
          <cell r="AL18">
            <v>49.48</v>
          </cell>
          <cell r="AM18">
            <v>53.419999999999995</v>
          </cell>
          <cell r="AN18">
            <v>53.419999999999995</v>
          </cell>
          <cell r="AO18">
            <v>53.419999999999995</v>
          </cell>
        </row>
        <row r="19">
          <cell r="A19" t="str">
            <v>December</v>
          </cell>
          <cell r="B19">
            <v>76.73</v>
          </cell>
          <cell r="C19">
            <v>88.443999999999988</v>
          </cell>
          <cell r="D19">
            <v>99.78</v>
          </cell>
          <cell r="E19">
            <v>99.78</v>
          </cell>
          <cell r="F19">
            <v>99.78</v>
          </cell>
          <cell r="G19">
            <v>86.84</v>
          </cell>
          <cell r="H19">
            <v>99.883999999999986</v>
          </cell>
          <cell r="I19">
            <v>102.64999999999999</v>
          </cell>
          <cell r="J19">
            <v>102.64999999999999</v>
          </cell>
          <cell r="K19">
            <v>102.64999999999999</v>
          </cell>
          <cell r="L19">
            <v>76.73</v>
          </cell>
          <cell r="M19">
            <v>88.443999999999988</v>
          </cell>
          <cell r="N19">
            <v>99.78</v>
          </cell>
          <cell r="O19">
            <v>99.78</v>
          </cell>
          <cell r="P19">
            <v>99.78</v>
          </cell>
          <cell r="Q19">
            <v>74.27</v>
          </cell>
          <cell r="R19">
            <v>82.313999999999993</v>
          </cell>
          <cell r="S19">
            <v>85.37</v>
          </cell>
          <cell r="T19">
            <v>85.37</v>
          </cell>
          <cell r="U19">
            <v>85.37</v>
          </cell>
          <cell r="V19">
            <v>46.58</v>
          </cell>
          <cell r="W19">
            <v>60.32</v>
          </cell>
          <cell r="X19">
            <v>68.05</v>
          </cell>
          <cell r="Y19">
            <v>68.05</v>
          </cell>
          <cell r="Z19">
            <v>68.05</v>
          </cell>
          <cell r="AA19">
            <v>51.32</v>
          </cell>
          <cell r="AB19">
            <v>65.73</v>
          </cell>
          <cell r="AC19">
            <v>69.53</v>
          </cell>
          <cell r="AD19">
            <v>69.53</v>
          </cell>
          <cell r="AE19">
            <v>69.53</v>
          </cell>
          <cell r="AF19">
            <v>46.58</v>
          </cell>
          <cell r="AG19">
            <v>60.32</v>
          </cell>
          <cell r="AH19">
            <v>68.05</v>
          </cell>
          <cell r="AI19">
            <v>68.05</v>
          </cell>
          <cell r="AJ19">
            <v>68.05</v>
          </cell>
          <cell r="AK19">
            <v>39.49</v>
          </cell>
          <cell r="AL19">
            <v>49.48</v>
          </cell>
          <cell r="AM19">
            <v>53.419999999999995</v>
          </cell>
          <cell r="AN19">
            <v>53.419999999999995</v>
          </cell>
          <cell r="AO19">
            <v>53.419999999999995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16520964.806372017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-276212.29482684471</v>
          </cell>
          <cell r="C32">
            <v>2587003.2205677871</v>
          </cell>
          <cell r="D32">
            <v>1846481.9215838723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-276212.29482684471</v>
          </cell>
          <cell r="C36">
            <v>2587003.2205677871</v>
          </cell>
          <cell r="D36">
            <v>1846481.9215838723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-1.6718896145842016E-2</v>
          </cell>
          <cell r="C38">
            <v>0.15925162410010246</v>
          </cell>
          <cell r="D38">
            <v>9.8051501296565161E-2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16244752.511545172</v>
          </cell>
          <cell r="C39">
            <v>18831755.732112959</v>
          </cell>
          <cell r="D39">
            <v>20678237.653696831</v>
          </cell>
          <cell r="E39">
            <v>20678237.653696831</v>
          </cell>
          <cell r="F39">
            <v>20678237.653696831</v>
          </cell>
        </row>
        <row r="40">
          <cell r="A40" t="str">
            <v>% Increase/(Decrease) from Adopted Rev Req't</v>
          </cell>
          <cell r="B40">
            <v>-1.6718896145842016E-2</v>
          </cell>
          <cell r="C40">
            <v>0.13987021658987417</v>
          </cell>
          <cell r="D40">
            <v>0.25163620260975222</v>
          </cell>
          <cell r="E40">
            <v>0.25163620260975222</v>
          </cell>
          <cell r="F40">
            <v>0.25163620260975222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70.820000000000007</v>
          </cell>
          <cell r="C8">
            <v>70.789999999999992</v>
          </cell>
          <cell r="D8">
            <v>85.87</v>
          </cell>
          <cell r="E8">
            <v>85.87</v>
          </cell>
          <cell r="F8">
            <v>85.87</v>
          </cell>
          <cell r="G8">
            <v>74.78</v>
          </cell>
          <cell r="H8">
            <v>76.609999999999985</v>
          </cell>
          <cell r="I8">
            <v>92.31</v>
          </cell>
          <cell r="J8">
            <v>88.14</v>
          </cell>
          <cell r="K8">
            <v>88.14</v>
          </cell>
          <cell r="L8">
            <v>70.820000000000007</v>
          </cell>
          <cell r="M8">
            <v>70.789999999999992</v>
          </cell>
          <cell r="N8">
            <v>85.87</v>
          </cell>
          <cell r="O8">
            <v>85.87</v>
          </cell>
          <cell r="P8">
            <v>85.87</v>
          </cell>
          <cell r="Q8">
            <v>60.510000000000005</v>
          </cell>
          <cell r="R8">
            <v>61.749999999999993</v>
          </cell>
          <cell r="S8">
            <v>73.690000000000012</v>
          </cell>
          <cell r="T8">
            <v>70.36</v>
          </cell>
          <cell r="U8">
            <v>70.36</v>
          </cell>
          <cell r="V8">
            <v>51.07</v>
          </cell>
          <cell r="W8">
            <v>51.05</v>
          </cell>
          <cell r="X8">
            <v>67.56</v>
          </cell>
          <cell r="Y8">
            <v>67.56</v>
          </cell>
          <cell r="Z8">
            <v>67.56</v>
          </cell>
          <cell r="AA8">
            <v>53.5</v>
          </cell>
          <cell r="AB8">
            <v>54.609999999999992</v>
          </cell>
          <cell r="AC8">
            <v>71.55</v>
          </cell>
          <cell r="AD8">
            <v>69.040000000000006</v>
          </cell>
          <cell r="AE8">
            <v>69.040000000000006</v>
          </cell>
          <cell r="AF8">
            <v>51.07</v>
          </cell>
          <cell r="AG8">
            <v>51.05</v>
          </cell>
          <cell r="AH8">
            <v>67.56</v>
          </cell>
          <cell r="AI8">
            <v>67.56</v>
          </cell>
          <cell r="AJ8">
            <v>67.56</v>
          </cell>
          <cell r="AK8">
            <v>39.67</v>
          </cell>
          <cell r="AL8">
            <v>40.410000000000004</v>
          </cell>
          <cell r="AM8">
            <v>53.93</v>
          </cell>
          <cell r="AN8">
            <v>51.92</v>
          </cell>
          <cell r="AO8">
            <v>51.92</v>
          </cell>
        </row>
        <row r="9">
          <cell r="A9" t="str">
            <v>February</v>
          </cell>
          <cell r="B9">
            <v>70.820000000000007</v>
          </cell>
          <cell r="C9">
            <v>78.509999999999991</v>
          </cell>
          <cell r="D9">
            <v>85.87</v>
          </cell>
          <cell r="E9">
            <v>85.87</v>
          </cell>
          <cell r="F9">
            <v>85.87</v>
          </cell>
          <cell r="G9">
            <v>74.760000000000005</v>
          </cell>
          <cell r="H9">
            <v>81.999999999999986</v>
          </cell>
          <cell r="I9">
            <v>90.87</v>
          </cell>
          <cell r="J9">
            <v>88.14</v>
          </cell>
          <cell r="K9">
            <v>88.14</v>
          </cell>
          <cell r="L9">
            <v>70.820000000000007</v>
          </cell>
          <cell r="M9">
            <v>78.509999999999991</v>
          </cell>
          <cell r="N9">
            <v>85.87</v>
          </cell>
          <cell r="O9">
            <v>85.87</v>
          </cell>
          <cell r="P9">
            <v>85.87</v>
          </cell>
          <cell r="Q9">
            <v>60.490000000000009</v>
          </cell>
          <cell r="R9">
            <v>64.22</v>
          </cell>
          <cell r="S9">
            <v>73.090000000000018</v>
          </cell>
          <cell r="T9">
            <v>70.36</v>
          </cell>
          <cell r="U9">
            <v>70.36</v>
          </cell>
          <cell r="V9">
            <v>51.07</v>
          </cell>
          <cell r="W9">
            <v>61.769999999999996</v>
          </cell>
          <cell r="X9">
            <v>67.56</v>
          </cell>
          <cell r="Y9">
            <v>67.56</v>
          </cell>
          <cell r="Z9">
            <v>67.56</v>
          </cell>
          <cell r="AA9">
            <v>53.489999999999995</v>
          </cell>
          <cell r="AB9">
            <v>62.82</v>
          </cell>
          <cell r="AC9">
            <v>70.679999999999993</v>
          </cell>
          <cell r="AD9">
            <v>69.040000000000006</v>
          </cell>
          <cell r="AE9">
            <v>69.040000000000006</v>
          </cell>
          <cell r="AF9">
            <v>51.07</v>
          </cell>
          <cell r="AG9">
            <v>61.769999999999996</v>
          </cell>
          <cell r="AH9">
            <v>67.56</v>
          </cell>
          <cell r="AI9">
            <v>67.56</v>
          </cell>
          <cell r="AJ9">
            <v>67.56</v>
          </cell>
          <cell r="AK9">
            <v>39.660000000000004</v>
          </cell>
          <cell r="AL9">
            <v>45.71</v>
          </cell>
          <cell r="AM9">
            <v>53.559999999999995</v>
          </cell>
          <cell r="AN9">
            <v>51.92</v>
          </cell>
          <cell r="AO9">
            <v>51.92</v>
          </cell>
        </row>
        <row r="10">
          <cell r="A10" t="str">
            <v>March</v>
          </cell>
          <cell r="B10">
            <v>70.820000000000007</v>
          </cell>
          <cell r="C10">
            <v>78.509999999999991</v>
          </cell>
          <cell r="D10">
            <v>85.87</v>
          </cell>
          <cell r="E10">
            <v>85.87</v>
          </cell>
          <cell r="F10">
            <v>85.87</v>
          </cell>
          <cell r="G10">
            <v>74.760000000000005</v>
          </cell>
          <cell r="H10">
            <v>84.909999999999982</v>
          </cell>
          <cell r="I10">
            <v>90.87</v>
          </cell>
          <cell r="J10">
            <v>88.14</v>
          </cell>
          <cell r="K10">
            <v>88.14</v>
          </cell>
          <cell r="L10">
            <v>70.820000000000007</v>
          </cell>
          <cell r="M10">
            <v>78.509999999999991</v>
          </cell>
          <cell r="N10">
            <v>85.87</v>
          </cell>
          <cell r="O10">
            <v>85.87</v>
          </cell>
          <cell r="P10">
            <v>85.87</v>
          </cell>
          <cell r="Q10">
            <v>60.490000000000009</v>
          </cell>
          <cell r="R10">
            <v>67.13</v>
          </cell>
          <cell r="S10">
            <v>73.090000000000018</v>
          </cell>
          <cell r="T10">
            <v>70.36</v>
          </cell>
          <cell r="U10">
            <v>70.36</v>
          </cell>
          <cell r="V10">
            <v>51.07</v>
          </cell>
          <cell r="W10">
            <v>61.769999999999996</v>
          </cell>
          <cell r="X10">
            <v>67.56</v>
          </cell>
          <cell r="Y10">
            <v>67.56</v>
          </cell>
          <cell r="Z10">
            <v>67.56</v>
          </cell>
          <cell r="AA10">
            <v>53.489999999999995</v>
          </cell>
          <cell r="AB10">
            <v>65.72999999999999</v>
          </cell>
          <cell r="AC10">
            <v>70.679999999999993</v>
          </cell>
          <cell r="AD10">
            <v>69.040000000000006</v>
          </cell>
          <cell r="AE10">
            <v>69.040000000000006</v>
          </cell>
          <cell r="AF10">
            <v>51.07</v>
          </cell>
          <cell r="AG10">
            <v>61.769999999999996</v>
          </cell>
          <cell r="AH10">
            <v>67.56</v>
          </cell>
          <cell r="AI10">
            <v>67.56</v>
          </cell>
          <cell r="AJ10">
            <v>67.56</v>
          </cell>
          <cell r="AK10">
            <v>39.660000000000004</v>
          </cell>
          <cell r="AL10">
            <v>48.61999999999999</v>
          </cell>
          <cell r="AM10">
            <v>53.559999999999995</v>
          </cell>
          <cell r="AN10">
            <v>51.92</v>
          </cell>
          <cell r="AO10">
            <v>51.92</v>
          </cell>
        </row>
        <row r="11">
          <cell r="A11" t="str">
            <v>April</v>
          </cell>
          <cell r="B11">
            <v>70.820000000000007</v>
          </cell>
          <cell r="C11">
            <v>78.509999999999991</v>
          </cell>
          <cell r="D11">
            <v>85.87</v>
          </cell>
          <cell r="E11">
            <v>85.87</v>
          </cell>
          <cell r="F11">
            <v>85.87</v>
          </cell>
          <cell r="G11">
            <v>74.760000000000005</v>
          </cell>
          <cell r="H11">
            <v>84.909999999999982</v>
          </cell>
          <cell r="I11">
            <v>90.87</v>
          </cell>
          <cell r="J11">
            <v>88.14</v>
          </cell>
          <cell r="K11">
            <v>88.14</v>
          </cell>
          <cell r="L11">
            <v>70.820000000000007</v>
          </cell>
          <cell r="M11">
            <v>78.509999999999991</v>
          </cell>
          <cell r="N11">
            <v>85.87</v>
          </cell>
          <cell r="O11">
            <v>85.87</v>
          </cell>
          <cell r="P11">
            <v>85.87</v>
          </cell>
          <cell r="Q11">
            <v>60.490000000000009</v>
          </cell>
          <cell r="R11">
            <v>67.13</v>
          </cell>
          <cell r="S11">
            <v>73.090000000000018</v>
          </cell>
          <cell r="T11">
            <v>70.36</v>
          </cell>
          <cell r="U11">
            <v>70.36</v>
          </cell>
          <cell r="V11">
            <v>51.07</v>
          </cell>
          <cell r="W11">
            <v>61.769999999999996</v>
          </cell>
          <cell r="X11">
            <v>67.56</v>
          </cell>
          <cell r="Y11">
            <v>67.56</v>
          </cell>
          <cell r="Z11">
            <v>67.56</v>
          </cell>
          <cell r="AA11">
            <v>53.489999999999995</v>
          </cell>
          <cell r="AB11">
            <v>65.72999999999999</v>
          </cell>
          <cell r="AC11">
            <v>70.679999999999993</v>
          </cell>
          <cell r="AD11">
            <v>69.040000000000006</v>
          </cell>
          <cell r="AE11">
            <v>69.040000000000006</v>
          </cell>
          <cell r="AF11">
            <v>51.07</v>
          </cell>
          <cell r="AG11">
            <v>61.769999999999996</v>
          </cell>
          <cell r="AH11">
            <v>67.56</v>
          </cell>
          <cell r="AI11">
            <v>67.56</v>
          </cell>
          <cell r="AJ11">
            <v>67.56</v>
          </cell>
          <cell r="AK11">
            <v>39.660000000000004</v>
          </cell>
          <cell r="AL11">
            <v>48.61999999999999</v>
          </cell>
          <cell r="AM11">
            <v>53.559999999999995</v>
          </cell>
          <cell r="AN11">
            <v>51.92</v>
          </cell>
          <cell r="AO11">
            <v>51.92</v>
          </cell>
        </row>
        <row r="12">
          <cell r="A12" t="str">
            <v>May</v>
          </cell>
          <cell r="B12">
            <v>70.820000000000007</v>
          </cell>
          <cell r="C12">
            <v>78.509999999999991</v>
          </cell>
          <cell r="D12">
            <v>85.87</v>
          </cell>
          <cell r="E12">
            <v>85.87</v>
          </cell>
          <cell r="F12">
            <v>85.87</v>
          </cell>
          <cell r="G12">
            <v>78.340000000000018</v>
          </cell>
          <cell r="H12">
            <v>84.059999999999988</v>
          </cell>
          <cell r="I12">
            <v>88.14</v>
          </cell>
          <cell r="J12">
            <v>88.14</v>
          </cell>
          <cell r="K12">
            <v>88.14</v>
          </cell>
          <cell r="L12">
            <v>70.820000000000007</v>
          </cell>
          <cell r="M12">
            <v>78.509999999999991</v>
          </cell>
          <cell r="N12">
            <v>85.87</v>
          </cell>
          <cell r="O12">
            <v>85.87</v>
          </cell>
          <cell r="P12">
            <v>85.87</v>
          </cell>
          <cell r="Q12">
            <v>64.080000000000013</v>
          </cell>
          <cell r="R12">
            <v>66.279999999999987</v>
          </cell>
          <cell r="S12">
            <v>70.36</v>
          </cell>
          <cell r="T12">
            <v>70.36</v>
          </cell>
          <cell r="U12">
            <v>70.36</v>
          </cell>
          <cell r="V12">
            <v>51.07</v>
          </cell>
          <cell r="W12">
            <v>61.769999999999996</v>
          </cell>
          <cell r="X12">
            <v>67.56</v>
          </cell>
          <cell r="Y12">
            <v>67.56</v>
          </cell>
          <cell r="Z12">
            <v>67.56</v>
          </cell>
          <cell r="AA12">
            <v>55.65</v>
          </cell>
          <cell r="AB12">
            <v>65.22</v>
          </cell>
          <cell r="AC12">
            <v>69.040000000000006</v>
          </cell>
          <cell r="AD12">
            <v>69.040000000000006</v>
          </cell>
          <cell r="AE12">
            <v>69.040000000000006</v>
          </cell>
          <cell r="AF12">
            <v>51.07</v>
          </cell>
          <cell r="AG12">
            <v>61.769999999999996</v>
          </cell>
          <cell r="AH12">
            <v>67.56</v>
          </cell>
          <cell r="AI12">
            <v>67.56</v>
          </cell>
          <cell r="AJ12">
            <v>67.56</v>
          </cell>
          <cell r="AK12">
            <v>41.81</v>
          </cell>
          <cell r="AL12">
            <v>48.099999999999994</v>
          </cell>
          <cell r="AM12">
            <v>51.92</v>
          </cell>
          <cell r="AN12">
            <v>51.92</v>
          </cell>
          <cell r="AO12">
            <v>51.92</v>
          </cell>
        </row>
        <row r="13">
          <cell r="A13" t="str">
            <v>June</v>
          </cell>
          <cell r="B13">
            <v>70.820000000000007</v>
          </cell>
          <cell r="C13">
            <v>78.509999999999991</v>
          </cell>
          <cell r="D13">
            <v>85.87</v>
          </cell>
          <cell r="E13">
            <v>85.87</v>
          </cell>
          <cell r="F13">
            <v>85.87</v>
          </cell>
          <cell r="G13">
            <v>78.340000000000018</v>
          </cell>
          <cell r="H13">
            <v>84.059999999999988</v>
          </cell>
          <cell r="I13">
            <v>88.14</v>
          </cell>
          <cell r="J13">
            <v>88.14</v>
          </cell>
          <cell r="K13">
            <v>88.14</v>
          </cell>
          <cell r="L13">
            <v>70.820000000000007</v>
          </cell>
          <cell r="M13">
            <v>78.509999999999991</v>
          </cell>
          <cell r="N13">
            <v>85.87</v>
          </cell>
          <cell r="O13">
            <v>85.87</v>
          </cell>
          <cell r="P13">
            <v>85.87</v>
          </cell>
          <cell r="Q13">
            <v>64.080000000000013</v>
          </cell>
          <cell r="R13">
            <v>66.279999999999987</v>
          </cell>
          <cell r="S13">
            <v>70.36</v>
          </cell>
          <cell r="T13">
            <v>70.36</v>
          </cell>
          <cell r="U13">
            <v>70.36</v>
          </cell>
          <cell r="V13">
            <v>51.07</v>
          </cell>
          <cell r="W13">
            <v>61.769999999999996</v>
          </cell>
          <cell r="X13">
            <v>67.56</v>
          </cell>
          <cell r="Y13">
            <v>67.56</v>
          </cell>
          <cell r="Z13">
            <v>67.56</v>
          </cell>
          <cell r="AA13">
            <v>55.65</v>
          </cell>
          <cell r="AB13">
            <v>65.22</v>
          </cell>
          <cell r="AC13">
            <v>69.040000000000006</v>
          </cell>
          <cell r="AD13">
            <v>69.040000000000006</v>
          </cell>
          <cell r="AE13">
            <v>69.040000000000006</v>
          </cell>
          <cell r="AF13">
            <v>51.07</v>
          </cell>
          <cell r="AG13">
            <v>61.769999999999996</v>
          </cell>
          <cell r="AH13">
            <v>67.56</v>
          </cell>
          <cell r="AI13">
            <v>67.56</v>
          </cell>
          <cell r="AJ13">
            <v>67.56</v>
          </cell>
          <cell r="AK13">
            <v>41.81</v>
          </cell>
          <cell r="AL13">
            <v>48.099999999999994</v>
          </cell>
          <cell r="AM13">
            <v>51.92</v>
          </cell>
          <cell r="AN13">
            <v>51.92</v>
          </cell>
          <cell r="AO13">
            <v>51.92</v>
          </cell>
        </row>
        <row r="14">
          <cell r="A14" t="str">
            <v>July</v>
          </cell>
          <cell r="B14">
            <v>70.789999999999992</v>
          </cell>
          <cell r="C14">
            <v>78.509999999999991</v>
          </cell>
          <cell r="D14">
            <v>85.87</v>
          </cell>
          <cell r="E14">
            <v>85.87</v>
          </cell>
          <cell r="F14">
            <v>85.87</v>
          </cell>
          <cell r="G14">
            <v>78.31</v>
          </cell>
          <cell r="H14">
            <v>84.059999999999988</v>
          </cell>
          <cell r="I14">
            <v>88.14</v>
          </cell>
          <cell r="J14">
            <v>88.14</v>
          </cell>
          <cell r="K14">
            <v>88.14</v>
          </cell>
          <cell r="L14">
            <v>70.789999999999992</v>
          </cell>
          <cell r="M14">
            <v>78.509999999999991</v>
          </cell>
          <cell r="N14">
            <v>85.87</v>
          </cell>
          <cell r="O14">
            <v>85.87</v>
          </cell>
          <cell r="P14">
            <v>85.87</v>
          </cell>
          <cell r="Q14">
            <v>64.05</v>
          </cell>
          <cell r="R14">
            <v>66.279999999999987</v>
          </cell>
          <cell r="S14">
            <v>70.36</v>
          </cell>
          <cell r="T14">
            <v>70.36</v>
          </cell>
          <cell r="U14">
            <v>70.36</v>
          </cell>
          <cell r="V14">
            <v>51.05</v>
          </cell>
          <cell r="W14">
            <v>61.769999999999996</v>
          </cell>
          <cell r="X14">
            <v>67.56</v>
          </cell>
          <cell r="Y14">
            <v>67.56</v>
          </cell>
          <cell r="Z14">
            <v>67.56</v>
          </cell>
          <cell r="AA14">
            <v>55.629999999999995</v>
          </cell>
          <cell r="AB14">
            <v>65.22</v>
          </cell>
          <cell r="AC14">
            <v>69.040000000000006</v>
          </cell>
          <cell r="AD14">
            <v>69.040000000000006</v>
          </cell>
          <cell r="AE14">
            <v>69.040000000000006</v>
          </cell>
          <cell r="AF14">
            <v>51.05</v>
          </cell>
          <cell r="AG14">
            <v>61.769999999999996</v>
          </cell>
          <cell r="AH14">
            <v>67.56</v>
          </cell>
          <cell r="AI14">
            <v>67.56</v>
          </cell>
          <cell r="AJ14">
            <v>67.56</v>
          </cell>
          <cell r="AK14">
            <v>41.79</v>
          </cell>
          <cell r="AL14">
            <v>48.099999999999994</v>
          </cell>
          <cell r="AM14">
            <v>51.92</v>
          </cell>
          <cell r="AN14">
            <v>51.92</v>
          </cell>
          <cell r="AO14">
            <v>51.92</v>
          </cell>
        </row>
        <row r="15">
          <cell r="A15" t="str">
            <v>August</v>
          </cell>
          <cell r="B15">
            <v>70.789999999999992</v>
          </cell>
          <cell r="C15">
            <v>78.509999999999991</v>
          </cell>
          <cell r="D15">
            <v>85.87</v>
          </cell>
          <cell r="E15">
            <v>85.87</v>
          </cell>
          <cell r="F15">
            <v>85.87</v>
          </cell>
          <cell r="G15">
            <v>77.81</v>
          </cell>
          <cell r="H15">
            <v>84.059999999999988</v>
          </cell>
          <cell r="I15">
            <v>88.14</v>
          </cell>
          <cell r="J15">
            <v>88.14</v>
          </cell>
          <cell r="K15">
            <v>88.14</v>
          </cell>
          <cell r="L15">
            <v>70.789999999999992</v>
          </cell>
          <cell r="M15">
            <v>78.509999999999991</v>
          </cell>
          <cell r="N15">
            <v>85.87</v>
          </cell>
          <cell r="O15">
            <v>85.87</v>
          </cell>
          <cell r="P15">
            <v>85.87</v>
          </cell>
          <cell r="Q15">
            <v>63.539999999999992</v>
          </cell>
          <cell r="R15">
            <v>66.279999999999987</v>
          </cell>
          <cell r="S15">
            <v>70.36</v>
          </cell>
          <cell r="T15">
            <v>70.36</v>
          </cell>
          <cell r="U15">
            <v>70.36</v>
          </cell>
          <cell r="V15">
            <v>51.05</v>
          </cell>
          <cell r="W15">
            <v>61.769999999999996</v>
          </cell>
          <cell r="X15">
            <v>67.56</v>
          </cell>
          <cell r="Y15">
            <v>67.56</v>
          </cell>
          <cell r="Z15">
            <v>67.56</v>
          </cell>
          <cell r="AA15">
            <v>55.32</v>
          </cell>
          <cell r="AB15">
            <v>65.22</v>
          </cell>
          <cell r="AC15">
            <v>69.040000000000006</v>
          </cell>
          <cell r="AD15">
            <v>69.040000000000006</v>
          </cell>
          <cell r="AE15">
            <v>69.040000000000006</v>
          </cell>
          <cell r="AF15">
            <v>51.05</v>
          </cell>
          <cell r="AG15">
            <v>61.769999999999996</v>
          </cell>
          <cell r="AH15">
            <v>67.56</v>
          </cell>
          <cell r="AI15">
            <v>67.56</v>
          </cell>
          <cell r="AJ15">
            <v>67.56</v>
          </cell>
          <cell r="AK15">
            <v>41.49</v>
          </cell>
          <cell r="AL15">
            <v>48.099999999999994</v>
          </cell>
          <cell r="AM15">
            <v>51.92</v>
          </cell>
          <cell r="AN15">
            <v>51.92</v>
          </cell>
          <cell r="AO15">
            <v>51.92</v>
          </cell>
        </row>
        <row r="16">
          <cell r="A16" t="str">
            <v>September</v>
          </cell>
          <cell r="B16">
            <v>70.789999999999992</v>
          </cell>
          <cell r="C16">
            <v>78.509999999999991</v>
          </cell>
          <cell r="D16">
            <v>85.87</v>
          </cell>
          <cell r="E16">
            <v>85.87</v>
          </cell>
          <cell r="F16">
            <v>85.87</v>
          </cell>
          <cell r="G16">
            <v>77.81</v>
          </cell>
          <cell r="H16">
            <v>84.059999999999988</v>
          </cell>
          <cell r="I16">
            <v>88.14</v>
          </cell>
          <cell r="J16">
            <v>88.14</v>
          </cell>
          <cell r="K16">
            <v>88.14</v>
          </cell>
          <cell r="L16">
            <v>70.789999999999992</v>
          </cell>
          <cell r="M16">
            <v>78.509999999999991</v>
          </cell>
          <cell r="N16">
            <v>85.87</v>
          </cell>
          <cell r="O16">
            <v>85.87</v>
          </cell>
          <cell r="P16">
            <v>85.87</v>
          </cell>
          <cell r="Q16">
            <v>63.539999999999992</v>
          </cell>
          <cell r="R16">
            <v>66.279999999999987</v>
          </cell>
          <cell r="S16">
            <v>70.36</v>
          </cell>
          <cell r="T16">
            <v>70.36</v>
          </cell>
          <cell r="U16">
            <v>70.36</v>
          </cell>
          <cell r="V16">
            <v>51.05</v>
          </cell>
          <cell r="W16">
            <v>61.769999999999996</v>
          </cell>
          <cell r="X16">
            <v>67.56</v>
          </cell>
          <cell r="Y16">
            <v>67.56</v>
          </cell>
          <cell r="Z16">
            <v>67.56</v>
          </cell>
          <cell r="AA16">
            <v>55.32</v>
          </cell>
          <cell r="AB16">
            <v>65.22</v>
          </cell>
          <cell r="AC16">
            <v>69.040000000000006</v>
          </cell>
          <cell r="AD16">
            <v>69.040000000000006</v>
          </cell>
          <cell r="AE16">
            <v>69.040000000000006</v>
          </cell>
          <cell r="AF16">
            <v>51.05</v>
          </cell>
          <cell r="AG16">
            <v>61.769999999999996</v>
          </cell>
          <cell r="AH16">
            <v>67.56</v>
          </cell>
          <cell r="AI16">
            <v>67.56</v>
          </cell>
          <cell r="AJ16">
            <v>67.56</v>
          </cell>
          <cell r="AK16">
            <v>41.49</v>
          </cell>
          <cell r="AL16">
            <v>48.099999999999994</v>
          </cell>
          <cell r="AM16">
            <v>51.92</v>
          </cell>
          <cell r="AN16">
            <v>51.92</v>
          </cell>
          <cell r="AO16">
            <v>51.92</v>
          </cell>
        </row>
        <row r="17">
          <cell r="A17" t="str">
            <v>October</v>
          </cell>
          <cell r="B17">
            <v>70.789999999999992</v>
          </cell>
          <cell r="C17">
            <v>78.509999999999991</v>
          </cell>
          <cell r="D17">
            <v>85.87</v>
          </cell>
          <cell r="E17">
            <v>85.87</v>
          </cell>
          <cell r="F17">
            <v>85.87</v>
          </cell>
          <cell r="G17">
            <v>76.029999999999987</v>
          </cell>
          <cell r="H17">
            <v>84.049999999999983</v>
          </cell>
          <cell r="I17">
            <v>88.14</v>
          </cell>
          <cell r="J17">
            <v>88.14</v>
          </cell>
          <cell r="K17">
            <v>88.14</v>
          </cell>
          <cell r="L17">
            <v>70.789999999999992</v>
          </cell>
          <cell r="M17">
            <v>78.509999999999991</v>
          </cell>
          <cell r="N17">
            <v>85.87</v>
          </cell>
          <cell r="O17">
            <v>85.87</v>
          </cell>
          <cell r="P17">
            <v>85.87</v>
          </cell>
          <cell r="Q17">
            <v>61.759999999999991</v>
          </cell>
          <cell r="R17">
            <v>66.27</v>
          </cell>
          <cell r="S17">
            <v>70.36</v>
          </cell>
          <cell r="T17">
            <v>70.36</v>
          </cell>
          <cell r="U17">
            <v>70.36</v>
          </cell>
          <cell r="V17">
            <v>51.05</v>
          </cell>
          <cell r="W17">
            <v>61.769999999999996</v>
          </cell>
          <cell r="X17">
            <v>67.56</v>
          </cell>
          <cell r="Y17">
            <v>67.56</v>
          </cell>
          <cell r="Z17">
            <v>67.56</v>
          </cell>
          <cell r="AA17">
            <v>54.26</v>
          </cell>
          <cell r="AB17">
            <v>65.209999999999994</v>
          </cell>
          <cell r="AC17">
            <v>69.040000000000006</v>
          </cell>
          <cell r="AD17">
            <v>69.040000000000006</v>
          </cell>
          <cell r="AE17">
            <v>69.040000000000006</v>
          </cell>
          <cell r="AF17">
            <v>51.05</v>
          </cell>
          <cell r="AG17">
            <v>61.769999999999996</v>
          </cell>
          <cell r="AH17">
            <v>67.56</v>
          </cell>
          <cell r="AI17">
            <v>67.56</v>
          </cell>
          <cell r="AJ17">
            <v>67.56</v>
          </cell>
          <cell r="AK17">
            <v>40.42</v>
          </cell>
          <cell r="AL17">
            <v>48.089999999999996</v>
          </cell>
          <cell r="AM17">
            <v>51.92</v>
          </cell>
          <cell r="AN17">
            <v>51.92</v>
          </cell>
          <cell r="AO17">
            <v>51.92</v>
          </cell>
        </row>
        <row r="18">
          <cell r="A18" t="str">
            <v>November</v>
          </cell>
          <cell r="B18">
            <v>70.789999999999992</v>
          </cell>
          <cell r="C18">
            <v>78.509999999999991</v>
          </cell>
          <cell r="D18">
            <v>85.87</v>
          </cell>
          <cell r="E18">
            <v>85.87</v>
          </cell>
          <cell r="F18">
            <v>85.87</v>
          </cell>
          <cell r="G18">
            <v>76.029999999999987</v>
          </cell>
          <cell r="H18">
            <v>84.049999999999983</v>
          </cell>
          <cell r="I18">
            <v>88.14</v>
          </cell>
          <cell r="J18">
            <v>88.14</v>
          </cell>
          <cell r="K18">
            <v>88.14</v>
          </cell>
          <cell r="L18">
            <v>70.789999999999992</v>
          </cell>
          <cell r="M18">
            <v>78.509999999999991</v>
          </cell>
          <cell r="N18">
            <v>85.87</v>
          </cell>
          <cell r="O18">
            <v>85.87</v>
          </cell>
          <cell r="P18">
            <v>85.87</v>
          </cell>
          <cell r="Q18">
            <v>61.759999999999991</v>
          </cell>
          <cell r="R18">
            <v>66.27</v>
          </cell>
          <cell r="S18">
            <v>70.36</v>
          </cell>
          <cell r="T18">
            <v>70.36</v>
          </cell>
          <cell r="U18">
            <v>70.36</v>
          </cell>
          <cell r="V18">
            <v>51.05</v>
          </cell>
          <cell r="W18">
            <v>61.769999999999996</v>
          </cell>
          <cell r="X18">
            <v>67.56</v>
          </cell>
          <cell r="Y18">
            <v>67.56</v>
          </cell>
          <cell r="Z18">
            <v>67.56</v>
          </cell>
          <cell r="AA18">
            <v>54.26</v>
          </cell>
          <cell r="AB18">
            <v>65.209999999999994</v>
          </cell>
          <cell r="AC18">
            <v>69.040000000000006</v>
          </cell>
          <cell r="AD18">
            <v>69.040000000000006</v>
          </cell>
          <cell r="AE18">
            <v>69.040000000000006</v>
          </cell>
          <cell r="AF18">
            <v>51.05</v>
          </cell>
          <cell r="AG18">
            <v>61.769999999999996</v>
          </cell>
          <cell r="AH18">
            <v>67.56</v>
          </cell>
          <cell r="AI18">
            <v>67.56</v>
          </cell>
          <cell r="AJ18">
            <v>67.56</v>
          </cell>
          <cell r="AK18">
            <v>40.42</v>
          </cell>
          <cell r="AL18">
            <v>48.089999999999996</v>
          </cell>
          <cell r="AM18">
            <v>51.92</v>
          </cell>
          <cell r="AN18">
            <v>51.92</v>
          </cell>
          <cell r="AO18">
            <v>51.92</v>
          </cell>
        </row>
        <row r="19">
          <cell r="A19" t="str">
            <v>December</v>
          </cell>
          <cell r="B19">
            <v>70.789999999999992</v>
          </cell>
          <cell r="C19">
            <v>78.509999999999991</v>
          </cell>
          <cell r="D19">
            <v>85.87</v>
          </cell>
          <cell r="E19">
            <v>85.87</v>
          </cell>
          <cell r="F19">
            <v>85.87</v>
          </cell>
          <cell r="G19">
            <v>76.029999999999987</v>
          </cell>
          <cell r="H19">
            <v>84.049999999999983</v>
          </cell>
          <cell r="I19">
            <v>88.14</v>
          </cell>
          <cell r="J19">
            <v>88.14</v>
          </cell>
          <cell r="K19">
            <v>88.14</v>
          </cell>
          <cell r="L19">
            <v>70.789999999999992</v>
          </cell>
          <cell r="M19">
            <v>78.509999999999991</v>
          </cell>
          <cell r="N19">
            <v>85.87</v>
          </cell>
          <cell r="O19">
            <v>85.87</v>
          </cell>
          <cell r="P19">
            <v>85.87</v>
          </cell>
          <cell r="Q19">
            <v>61.759999999999991</v>
          </cell>
          <cell r="R19">
            <v>66.27</v>
          </cell>
          <cell r="S19">
            <v>70.36</v>
          </cell>
          <cell r="T19">
            <v>70.36</v>
          </cell>
          <cell r="U19">
            <v>70.36</v>
          </cell>
          <cell r="V19">
            <v>51.05</v>
          </cell>
          <cell r="W19">
            <v>61.769999999999996</v>
          </cell>
          <cell r="X19">
            <v>67.56</v>
          </cell>
          <cell r="Y19">
            <v>67.56</v>
          </cell>
          <cell r="Z19">
            <v>67.56</v>
          </cell>
          <cell r="AA19">
            <v>54.26</v>
          </cell>
          <cell r="AB19">
            <v>65.209999999999994</v>
          </cell>
          <cell r="AC19">
            <v>69.040000000000006</v>
          </cell>
          <cell r="AD19">
            <v>69.040000000000006</v>
          </cell>
          <cell r="AE19">
            <v>69.040000000000006</v>
          </cell>
          <cell r="AF19">
            <v>51.05</v>
          </cell>
          <cell r="AG19">
            <v>61.769999999999996</v>
          </cell>
          <cell r="AH19">
            <v>67.56</v>
          </cell>
          <cell r="AI19">
            <v>67.56</v>
          </cell>
          <cell r="AJ19">
            <v>67.56</v>
          </cell>
          <cell r="AK19">
            <v>40.42</v>
          </cell>
          <cell r="AL19">
            <v>48.089999999999996</v>
          </cell>
          <cell r="AM19">
            <v>51.92</v>
          </cell>
          <cell r="AN19">
            <v>51.92</v>
          </cell>
          <cell r="AO19">
            <v>51.92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176273553.93335906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2514866.2383750677</v>
          </cell>
          <cell r="C32">
            <v>19254057.828233421</v>
          </cell>
          <cell r="D32">
            <v>17090766.985092849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2514866.2383750677</v>
          </cell>
          <cell r="C36">
            <v>19254057.828233421</v>
          </cell>
          <cell r="D36">
            <v>17090766.985092849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1.4266838004104821E-2</v>
          </cell>
          <cell r="C38">
            <v>9.3625703352485726E-2</v>
          </cell>
          <cell r="D38">
            <v>-1.092336788040456E-2</v>
          </cell>
          <cell r="E38">
            <v>-7.9442705316324733E-2</v>
          </cell>
          <cell r="F38">
            <v>0</v>
          </cell>
        </row>
        <row r="39">
          <cell r="A39" t="str">
            <v>Total Projected Annual Rev Req't</v>
          </cell>
          <cell r="B39">
            <v>178788420.17173412</v>
          </cell>
          <cell r="C39">
            <v>198042477.99996755</v>
          </cell>
          <cell r="D39">
            <v>215133244.98506039</v>
          </cell>
          <cell r="E39">
            <v>215133244.98506039</v>
          </cell>
          <cell r="F39">
            <v>215133244.98506039</v>
          </cell>
        </row>
        <row r="40">
          <cell r="A40" t="str">
            <v>% Increase/(Decrease) from Adopted Rev Req't</v>
          </cell>
          <cell r="B40">
            <v>1.4266838004104821E-2</v>
          </cell>
          <cell r="C40">
            <v>0.12349512210344565</v>
          </cell>
          <cell r="D40">
            <v>0.22045105567221049</v>
          </cell>
          <cell r="E40">
            <v>0.22045105567221049</v>
          </cell>
          <cell r="F40">
            <v>0.22045105567221049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75.2</v>
          </cell>
          <cell r="C8">
            <v>76.010000000000005</v>
          </cell>
          <cell r="D8">
            <v>88.72</v>
          </cell>
          <cell r="E8">
            <v>88.72</v>
          </cell>
          <cell r="F8">
            <v>88.72</v>
          </cell>
          <cell r="G8">
            <v>85.66</v>
          </cell>
          <cell r="H8">
            <v>87.570000000000007</v>
          </cell>
          <cell r="I8">
            <v>100.55</v>
          </cell>
          <cell r="J8">
            <v>91.54</v>
          </cell>
          <cell r="K8">
            <v>91.54</v>
          </cell>
          <cell r="L8">
            <v>75.2</v>
          </cell>
          <cell r="M8">
            <v>76.010000000000005</v>
          </cell>
          <cell r="N8">
            <v>88.72</v>
          </cell>
          <cell r="O8">
            <v>88.72</v>
          </cell>
          <cell r="P8">
            <v>88.72</v>
          </cell>
          <cell r="Q8">
            <v>66.599999999999994</v>
          </cell>
          <cell r="R8">
            <v>68.52</v>
          </cell>
          <cell r="S8">
            <v>81.399999999999991</v>
          </cell>
          <cell r="T8">
            <v>73.23</v>
          </cell>
          <cell r="U8">
            <v>73.23</v>
          </cell>
          <cell r="V8">
            <v>57.19</v>
          </cell>
          <cell r="W8">
            <v>57.81</v>
          </cell>
          <cell r="X8">
            <v>71.75</v>
          </cell>
          <cell r="Y8">
            <v>71.75</v>
          </cell>
          <cell r="Z8">
            <v>71.75</v>
          </cell>
          <cell r="AA8">
            <v>64.2</v>
          </cell>
          <cell r="AB8">
            <v>65.56</v>
          </cell>
          <cell r="AC8">
            <v>79.709999999999994</v>
          </cell>
          <cell r="AD8">
            <v>73.710000000000008</v>
          </cell>
          <cell r="AE8">
            <v>73.710000000000008</v>
          </cell>
          <cell r="AF8">
            <v>57.19</v>
          </cell>
          <cell r="AG8">
            <v>57.81</v>
          </cell>
          <cell r="AH8">
            <v>71.75</v>
          </cell>
          <cell r="AI8">
            <v>71.75</v>
          </cell>
          <cell r="AJ8">
            <v>71.75</v>
          </cell>
          <cell r="AK8">
            <v>45.76</v>
          </cell>
          <cell r="AL8">
            <v>47.13</v>
          </cell>
          <cell r="AM8">
            <v>61.589999999999996</v>
          </cell>
          <cell r="AN8">
            <v>56.14</v>
          </cell>
          <cell r="AO8">
            <v>56.14</v>
          </cell>
        </row>
        <row r="9">
          <cell r="A9" t="str">
            <v>February</v>
          </cell>
          <cell r="B9">
            <v>75.2</v>
          </cell>
          <cell r="C9">
            <v>81.795000000000002</v>
          </cell>
          <cell r="D9">
            <v>88.72</v>
          </cell>
          <cell r="E9">
            <v>88.72</v>
          </cell>
          <cell r="F9">
            <v>88.72</v>
          </cell>
          <cell r="G9">
            <v>85.64</v>
          </cell>
          <cell r="H9">
            <v>91.344999999999999</v>
          </cell>
          <cell r="I9">
            <v>99.149999999999991</v>
          </cell>
          <cell r="J9">
            <v>91.54</v>
          </cell>
          <cell r="K9">
            <v>91.54</v>
          </cell>
          <cell r="L9">
            <v>75.2</v>
          </cell>
          <cell r="M9">
            <v>81.795000000000002</v>
          </cell>
          <cell r="N9">
            <v>88.72</v>
          </cell>
          <cell r="O9">
            <v>88.72</v>
          </cell>
          <cell r="P9">
            <v>88.72</v>
          </cell>
          <cell r="Q9">
            <v>66.58</v>
          </cell>
          <cell r="R9">
            <v>73.034999999999997</v>
          </cell>
          <cell r="S9">
            <v>80.84</v>
          </cell>
          <cell r="T9">
            <v>73.23</v>
          </cell>
          <cell r="U9">
            <v>73.23</v>
          </cell>
          <cell r="V9">
            <v>57.19</v>
          </cell>
          <cell r="W9">
            <v>66.150000000000006</v>
          </cell>
          <cell r="X9">
            <v>71.75</v>
          </cell>
          <cell r="Y9">
            <v>71.75</v>
          </cell>
          <cell r="Z9">
            <v>71.75</v>
          </cell>
          <cell r="AA9">
            <v>64.19</v>
          </cell>
          <cell r="AB9">
            <v>71.600000000000009</v>
          </cell>
          <cell r="AC9">
            <v>78.789999999999992</v>
          </cell>
          <cell r="AD9">
            <v>73.710000000000008</v>
          </cell>
          <cell r="AE9">
            <v>73.710000000000008</v>
          </cell>
          <cell r="AF9">
            <v>57.19</v>
          </cell>
          <cell r="AG9">
            <v>66.150000000000006</v>
          </cell>
          <cell r="AH9">
            <v>71.75</v>
          </cell>
          <cell r="AI9">
            <v>71.75</v>
          </cell>
          <cell r="AJ9">
            <v>71.75</v>
          </cell>
          <cell r="AK9">
            <v>45.749999999999993</v>
          </cell>
          <cell r="AL9">
            <v>54.03</v>
          </cell>
          <cell r="AM9">
            <v>61.22</v>
          </cell>
          <cell r="AN9">
            <v>56.14</v>
          </cell>
          <cell r="AO9">
            <v>56.14</v>
          </cell>
        </row>
        <row r="10">
          <cell r="A10" t="str">
            <v>March</v>
          </cell>
          <cell r="B10">
            <v>75.2</v>
          </cell>
          <cell r="C10">
            <v>81.795000000000002</v>
          </cell>
          <cell r="D10">
            <v>88.72</v>
          </cell>
          <cell r="E10">
            <v>88.72</v>
          </cell>
          <cell r="F10">
            <v>88.72</v>
          </cell>
          <cell r="G10">
            <v>85.64</v>
          </cell>
          <cell r="H10">
            <v>94.325000000000003</v>
          </cell>
          <cell r="I10">
            <v>99.149999999999991</v>
          </cell>
          <cell r="J10">
            <v>91.54</v>
          </cell>
          <cell r="K10">
            <v>91.54</v>
          </cell>
          <cell r="L10">
            <v>75.2</v>
          </cell>
          <cell r="M10">
            <v>81.795000000000002</v>
          </cell>
          <cell r="N10">
            <v>88.72</v>
          </cell>
          <cell r="O10">
            <v>88.72</v>
          </cell>
          <cell r="P10">
            <v>88.72</v>
          </cell>
          <cell r="Q10">
            <v>66.58</v>
          </cell>
          <cell r="R10">
            <v>76.015000000000001</v>
          </cell>
          <cell r="S10">
            <v>80.84</v>
          </cell>
          <cell r="T10">
            <v>73.23</v>
          </cell>
          <cell r="U10">
            <v>73.23</v>
          </cell>
          <cell r="V10">
            <v>57.19</v>
          </cell>
          <cell r="W10">
            <v>66.150000000000006</v>
          </cell>
          <cell r="X10">
            <v>71.75</v>
          </cell>
          <cell r="Y10">
            <v>71.75</v>
          </cell>
          <cell r="Z10">
            <v>71.75</v>
          </cell>
          <cell r="AA10">
            <v>64.19</v>
          </cell>
          <cell r="AB10">
            <v>74.58</v>
          </cell>
          <cell r="AC10">
            <v>78.789999999999992</v>
          </cell>
          <cell r="AD10">
            <v>73.710000000000008</v>
          </cell>
          <cell r="AE10">
            <v>73.710000000000008</v>
          </cell>
          <cell r="AF10">
            <v>57.19</v>
          </cell>
          <cell r="AG10">
            <v>66.150000000000006</v>
          </cell>
          <cell r="AH10">
            <v>71.75</v>
          </cell>
          <cell r="AI10">
            <v>71.75</v>
          </cell>
          <cell r="AJ10">
            <v>71.75</v>
          </cell>
          <cell r="AK10">
            <v>45.749999999999993</v>
          </cell>
          <cell r="AL10">
            <v>57.02</v>
          </cell>
          <cell r="AM10">
            <v>61.22</v>
          </cell>
          <cell r="AN10">
            <v>56.14</v>
          </cell>
          <cell r="AO10">
            <v>56.14</v>
          </cell>
        </row>
        <row r="11">
          <cell r="A11" t="str">
            <v>April</v>
          </cell>
          <cell r="B11">
            <v>75.2</v>
          </cell>
          <cell r="C11">
            <v>81.795000000000002</v>
          </cell>
          <cell r="D11">
            <v>88.72</v>
          </cell>
          <cell r="E11">
            <v>88.72</v>
          </cell>
          <cell r="F11">
            <v>88.72</v>
          </cell>
          <cell r="G11">
            <v>85.64</v>
          </cell>
          <cell r="H11">
            <v>94.325000000000003</v>
          </cell>
          <cell r="I11">
            <v>99.149999999999991</v>
          </cell>
          <cell r="J11">
            <v>91.54</v>
          </cell>
          <cell r="K11">
            <v>91.54</v>
          </cell>
          <cell r="L11">
            <v>75.2</v>
          </cell>
          <cell r="M11">
            <v>81.795000000000002</v>
          </cell>
          <cell r="N11">
            <v>88.72</v>
          </cell>
          <cell r="O11">
            <v>88.72</v>
          </cell>
          <cell r="P11">
            <v>88.72</v>
          </cell>
          <cell r="Q11">
            <v>66.58</v>
          </cell>
          <cell r="R11">
            <v>76.015000000000001</v>
          </cell>
          <cell r="S11">
            <v>80.84</v>
          </cell>
          <cell r="T11">
            <v>73.23</v>
          </cell>
          <cell r="U11">
            <v>73.23</v>
          </cell>
          <cell r="V11">
            <v>57.19</v>
          </cell>
          <cell r="W11">
            <v>66.150000000000006</v>
          </cell>
          <cell r="X11">
            <v>71.75</v>
          </cell>
          <cell r="Y11">
            <v>71.75</v>
          </cell>
          <cell r="Z11">
            <v>71.75</v>
          </cell>
          <cell r="AA11">
            <v>64.19</v>
          </cell>
          <cell r="AB11">
            <v>74.58</v>
          </cell>
          <cell r="AC11">
            <v>78.789999999999992</v>
          </cell>
          <cell r="AD11">
            <v>73.710000000000008</v>
          </cell>
          <cell r="AE11">
            <v>73.710000000000008</v>
          </cell>
          <cell r="AF11">
            <v>57.19</v>
          </cell>
          <cell r="AG11">
            <v>66.150000000000006</v>
          </cell>
          <cell r="AH11">
            <v>71.75</v>
          </cell>
          <cell r="AI11">
            <v>71.75</v>
          </cell>
          <cell r="AJ11">
            <v>71.75</v>
          </cell>
          <cell r="AK11">
            <v>45.749999999999993</v>
          </cell>
          <cell r="AL11">
            <v>57.02</v>
          </cell>
          <cell r="AM11">
            <v>61.22</v>
          </cell>
          <cell r="AN11">
            <v>56.14</v>
          </cell>
          <cell r="AO11">
            <v>56.14</v>
          </cell>
        </row>
        <row r="12">
          <cell r="A12" t="str">
            <v>May</v>
          </cell>
          <cell r="B12">
            <v>75.2</v>
          </cell>
          <cell r="C12">
            <v>81.795000000000002</v>
          </cell>
          <cell r="D12">
            <v>88.72</v>
          </cell>
          <cell r="E12">
            <v>88.72</v>
          </cell>
          <cell r="F12">
            <v>88.72</v>
          </cell>
          <cell r="G12">
            <v>86.91</v>
          </cell>
          <cell r="H12">
            <v>92.724999999999994</v>
          </cell>
          <cell r="I12">
            <v>95.83</v>
          </cell>
          <cell r="J12">
            <v>91.54</v>
          </cell>
          <cell r="K12">
            <v>91.54</v>
          </cell>
          <cell r="L12">
            <v>75.2</v>
          </cell>
          <cell r="M12">
            <v>81.795000000000002</v>
          </cell>
          <cell r="N12">
            <v>88.72</v>
          </cell>
          <cell r="O12">
            <v>88.72</v>
          </cell>
          <cell r="P12">
            <v>88.72</v>
          </cell>
          <cell r="Q12">
            <v>67.86</v>
          </cell>
          <cell r="R12">
            <v>74.415000000000006</v>
          </cell>
          <cell r="S12">
            <v>77.52000000000001</v>
          </cell>
          <cell r="T12">
            <v>73.23</v>
          </cell>
          <cell r="U12">
            <v>73.23</v>
          </cell>
          <cell r="V12">
            <v>57.19</v>
          </cell>
          <cell r="W12">
            <v>66.150000000000006</v>
          </cell>
          <cell r="X12">
            <v>71.75</v>
          </cell>
          <cell r="Y12">
            <v>71.75</v>
          </cell>
          <cell r="Z12">
            <v>71.75</v>
          </cell>
          <cell r="AA12">
            <v>65.040000000000006</v>
          </cell>
          <cell r="AB12">
            <v>73.52000000000001</v>
          </cell>
          <cell r="AC12">
            <v>76.570000000000007</v>
          </cell>
          <cell r="AD12">
            <v>73.710000000000008</v>
          </cell>
          <cell r="AE12">
            <v>73.710000000000008</v>
          </cell>
          <cell r="AF12">
            <v>57.19</v>
          </cell>
          <cell r="AG12">
            <v>66.150000000000006</v>
          </cell>
          <cell r="AH12">
            <v>71.75</v>
          </cell>
          <cell r="AI12">
            <v>71.75</v>
          </cell>
          <cell r="AJ12">
            <v>71.75</v>
          </cell>
          <cell r="AK12">
            <v>46.599999999999994</v>
          </cell>
          <cell r="AL12">
            <v>55.95000000000001</v>
          </cell>
          <cell r="AM12">
            <v>59</v>
          </cell>
          <cell r="AN12">
            <v>56.14</v>
          </cell>
          <cell r="AO12">
            <v>56.14</v>
          </cell>
        </row>
        <row r="13">
          <cell r="A13" t="str">
            <v>June</v>
          </cell>
          <cell r="B13">
            <v>75.2</v>
          </cell>
          <cell r="C13">
            <v>81.795000000000002</v>
          </cell>
          <cell r="D13">
            <v>88.72</v>
          </cell>
          <cell r="E13">
            <v>88.72</v>
          </cell>
          <cell r="F13">
            <v>88.72</v>
          </cell>
          <cell r="G13">
            <v>86.91</v>
          </cell>
          <cell r="H13">
            <v>92.724999999999994</v>
          </cell>
          <cell r="I13">
            <v>95.83</v>
          </cell>
          <cell r="J13">
            <v>91.54</v>
          </cell>
          <cell r="K13">
            <v>91.54</v>
          </cell>
          <cell r="L13">
            <v>75.2</v>
          </cell>
          <cell r="M13">
            <v>81.795000000000002</v>
          </cell>
          <cell r="N13">
            <v>88.72</v>
          </cell>
          <cell r="O13">
            <v>88.72</v>
          </cell>
          <cell r="P13">
            <v>88.72</v>
          </cell>
          <cell r="Q13">
            <v>67.86</v>
          </cell>
          <cell r="R13">
            <v>74.415000000000006</v>
          </cell>
          <cell r="S13">
            <v>77.52000000000001</v>
          </cell>
          <cell r="T13">
            <v>73.23</v>
          </cell>
          <cell r="U13">
            <v>73.23</v>
          </cell>
          <cell r="V13">
            <v>57.19</v>
          </cell>
          <cell r="W13">
            <v>66.150000000000006</v>
          </cell>
          <cell r="X13">
            <v>71.75</v>
          </cell>
          <cell r="Y13">
            <v>71.75</v>
          </cell>
          <cell r="Z13">
            <v>71.75</v>
          </cell>
          <cell r="AA13">
            <v>65.040000000000006</v>
          </cell>
          <cell r="AB13">
            <v>73.52000000000001</v>
          </cell>
          <cell r="AC13">
            <v>76.570000000000007</v>
          </cell>
          <cell r="AD13">
            <v>73.710000000000008</v>
          </cell>
          <cell r="AE13">
            <v>73.710000000000008</v>
          </cell>
          <cell r="AF13">
            <v>57.19</v>
          </cell>
          <cell r="AG13">
            <v>66.150000000000006</v>
          </cell>
          <cell r="AH13">
            <v>71.75</v>
          </cell>
          <cell r="AI13">
            <v>71.75</v>
          </cell>
          <cell r="AJ13">
            <v>71.75</v>
          </cell>
          <cell r="AK13">
            <v>46.599999999999994</v>
          </cell>
          <cell r="AL13">
            <v>55.95000000000001</v>
          </cell>
          <cell r="AM13">
            <v>59</v>
          </cell>
          <cell r="AN13">
            <v>56.14</v>
          </cell>
          <cell r="AO13">
            <v>56.14</v>
          </cell>
        </row>
        <row r="14">
          <cell r="A14" t="str">
            <v>July</v>
          </cell>
          <cell r="B14">
            <v>76.010000000000005</v>
          </cell>
          <cell r="C14">
            <v>81.795000000000002</v>
          </cell>
          <cell r="D14">
            <v>88.72</v>
          </cell>
          <cell r="E14">
            <v>88.72</v>
          </cell>
          <cell r="F14">
            <v>88.72</v>
          </cell>
          <cell r="G14">
            <v>87.73</v>
          </cell>
          <cell r="H14">
            <v>92.724999999999994</v>
          </cell>
          <cell r="I14">
            <v>95.83</v>
          </cell>
          <cell r="J14">
            <v>91.54</v>
          </cell>
          <cell r="K14">
            <v>91.54</v>
          </cell>
          <cell r="L14">
            <v>76.010000000000005</v>
          </cell>
          <cell r="M14">
            <v>81.795000000000002</v>
          </cell>
          <cell r="N14">
            <v>88.72</v>
          </cell>
          <cell r="O14">
            <v>88.72</v>
          </cell>
          <cell r="P14">
            <v>88.72</v>
          </cell>
          <cell r="Q14">
            <v>68.680000000000007</v>
          </cell>
          <cell r="R14">
            <v>74.415000000000006</v>
          </cell>
          <cell r="S14">
            <v>77.52000000000001</v>
          </cell>
          <cell r="T14">
            <v>73.23</v>
          </cell>
          <cell r="U14">
            <v>73.23</v>
          </cell>
          <cell r="V14">
            <v>57.81</v>
          </cell>
          <cell r="W14">
            <v>66.150000000000006</v>
          </cell>
          <cell r="X14">
            <v>71.75</v>
          </cell>
          <cell r="Y14">
            <v>71.75</v>
          </cell>
          <cell r="Z14">
            <v>71.75</v>
          </cell>
          <cell r="AA14">
            <v>65.67</v>
          </cell>
          <cell r="AB14">
            <v>73.52000000000001</v>
          </cell>
          <cell r="AC14">
            <v>76.570000000000007</v>
          </cell>
          <cell r="AD14">
            <v>73.710000000000008</v>
          </cell>
          <cell r="AE14">
            <v>73.710000000000008</v>
          </cell>
          <cell r="AF14">
            <v>57.81</v>
          </cell>
          <cell r="AG14">
            <v>66.150000000000006</v>
          </cell>
          <cell r="AH14">
            <v>71.75</v>
          </cell>
          <cell r="AI14">
            <v>71.75</v>
          </cell>
          <cell r="AJ14">
            <v>71.75</v>
          </cell>
          <cell r="AK14">
            <v>47.23</v>
          </cell>
          <cell r="AL14">
            <v>55.95000000000001</v>
          </cell>
          <cell r="AM14">
            <v>59</v>
          </cell>
          <cell r="AN14">
            <v>56.14</v>
          </cell>
          <cell r="AO14">
            <v>56.14</v>
          </cell>
        </row>
        <row r="15">
          <cell r="A15" t="str">
            <v>August</v>
          </cell>
          <cell r="B15">
            <v>76.010000000000005</v>
          </cell>
          <cell r="C15">
            <v>81.795000000000002</v>
          </cell>
          <cell r="D15">
            <v>88.72</v>
          </cell>
          <cell r="E15">
            <v>88.72</v>
          </cell>
          <cell r="F15">
            <v>88.72</v>
          </cell>
          <cell r="G15">
            <v>87.59</v>
          </cell>
          <cell r="H15">
            <v>92.724999999999994</v>
          </cell>
          <cell r="I15">
            <v>95.83</v>
          </cell>
          <cell r="J15">
            <v>91.54</v>
          </cell>
          <cell r="K15">
            <v>91.54</v>
          </cell>
          <cell r="L15">
            <v>76.010000000000005</v>
          </cell>
          <cell r="M15">
            <v>81.795000000000002</v>
          </cell>
          <cell r="N15">
            <v>88.72</v>
          </cell>
          <cell r="O15">
            <v>88.72</v>
          </cell>
          <cell r="P15">
            <v>88.72</v>
          </cell>
          <cell r="Q15">
            <v>68.540000000000006</v>
          </cell>
          <cell r="R15">
            <v>74.415000000000006</v>
          </cell>
          <cell r="S15">
            <v>77.52000000000001</v>
          </cell>
          <cell r="T15">
            <v>73.23</v>
          </cell>
          <cell r="U15">
            <v>73.23</v>
          </cell>
          <cell r="V15">
            <v>57.81</v>
          </cell>
          <cell r="W15">
            <v>66.150000000000006</v>
          </cell>
          <cell r="X15">
            <v>71.75</v>
          </cell>
          <cell r="Y15">
            <v>71.75</v>
          </cell>
          <cell r="Z15">
            <v>71.75</v>
          </cell>
          <cell r="AA15">
            <v>65.58</v>
          </cell>
          <cell r="AB15">
            <v>73.52000000000001</v>
          </cell>
          <cell r="AC15">
            <v>76.570000000000007</v>
          </cell>
          <cell r="AD15">
            <v>73.710000000000008</v>
          </cell>
          <cell r="AE15">
            <v>73.710000000000008</v>
          </cell>
          <cell r="AF15">
            <v>57.81</v>
          </cell>
          <cell r="AG15">
            <v>66.150000000000006</v>
          </cell>
          <cell r="AH15">
            <v>71.75</v>
          </cell>
          <cell r="AI15">
            <v>71.75</v>
          </cell>
          <cell r="AJ15">
            <v>71.75</v>
          </cell>
          <cell r="AK15">
            <v>47.14</v>
          </cell>
          <cell r="AL15">
            <v>55.95000000000001</v>
          </cell>
          <cell r="AM15">
            <v>59</v>
          </cell>
          <cell r="AN15">
            <v>56.14</v>
          </cell>
          <cell r="AO15">
            <v>56.14</v>
          </cell>
        </row>
        <row r="16">
          <cell r="A16" t="str">
            <v>September</v>
          </cell>
          <cell r="B16">
            <v>76.010000000000005</v>
          </cell>
          <cell r="C16">
            <v>81.795000000000002</v>
          </cell>
          <cell r="D16">
            <v>88.72</v>
          </cell>
          <cell r="E16">
            <v>88.72</v>
          </cell>
          <cell r="F16">
            <v>88.72</v>
          </cell>
          <cell r="G16">
            <v>87.59</v>
          </cell>
          <cell r="H16">
            <v>92.724999999999994</v>
          </cell>
          <cell r="I16">
            <v>95.83</v>
          </cell>
          <cell r="J16">
            <v>91.54</v>
          </cell>
          <cell r="K16">
            <v>91.54</v>
          </cell>
          <cell r="L16">
            <v>76.010000000000005</v>
          </cell>
          <cell r="M16">
            <v>81.795000000000002</v>
          </cell>
          <cell r="N16">
            <v>88.72</v>
          </cell>
          <cell r="O16">
            <v>88.72</v>
          </cell>
          <cell r="P16">
            <v>88.72</v>
          </cell>
          <cell r="Q16">
            <v>68.540000000000006</v>
          </cell>
          <cell r="R16">
            <v>74.415000000000006</v>
          </cell>
          <cell r="S16">
            <v>77.52000000000001</v>
          </cell>
          <cell r="T16">
            <v>73.23</v>
          </cell>
          <cell r="U16">
            <v>73.23</v>
          </cell>
          <cell r="V16">
            <v>57.81</v>
          </cell>
          <cell r="W16">
            <v>66.150000000000006</v>
          </cell>
          <cell r="X16">
            <v>71.75</v>
          </cell>
          <cell r="Y16">
            <v>71.75</v>
          </cell>
          <cell r="Z16">
            <v>71.75</v>
          </cell>
          <cell r="AA16">
            <v>65.58</v>
          </cell>
          <cell r="AB16">
            <v>73.52000000000001</v>
          </cell>
          <cell r="AC16">
            <v>76.570000000000007</v>
          </cell>
          <cell r="AD16">
            <v>73.710000000000008</v>
          </cell>
          <cell r="AE16">
            <v>73.710000000000008</v>
          </cell>
          <cell r="AF16">
            <v>57.81</v>
          </cell>
          <cell r="AG16">
            <v>66.150000000000006</v>
          </cell>
          <cell r="AH16">
            <v>71.75</v>
          </cell>
          <cell r="AI16">
            <v>71.75</v>
          </cell>
          <cell r="AJ16">
            <v>71.75</v>
          </cell>
          <cell r="AK16">
            <v>47.14</v>
          </cell>
          <cell r="AL16">
            <v>55.95000000000001</v>
          </cell>
          <cell r="AM16">
            <v>59</v>
          </cell>
          <cell r="AN16">
            <v>56.14</v>
          </cell>
          <cell r="AO16">
            <v>56.14</v>
          </cell>
        </row>
        <row r="17">
          <cell r="A17" t="str">
            <v>October</v>
          </cell>
          <cell r="B17">
            <v>76.010000000000005</v>
          </cell>
          <cell r="C17">
            <v>81.795000000000002</v>
          </cell>
          <cell r="D17">
            <v>88.72</v>
          </cell>
          <cell r="E17">
            <v>88.72</v>
          </cell>
          <cell r="F17">
            <v>88.72</v>
          </cell>
          <cell r="G17">
            <v>87.59</v>
          </cell>
          <cell r="H17">
            <v>92.715000000000003</v>
          </cell>
          <cell r="I17">
            <v>91.54</v>
          </cell>
          <cell r="J17">
            <v>91.54</v>
          </cell>
          <cell r="K17">
            <v>91.54</v>
          </cell>
          <cell r="L17">
            <v>76.010000000000005</v>
          </cell>
          <cell r="M17">
            <v>81.795000000000002</v>
          </cell>
          <cell r="N17">
            <v>88.72</v>
          </cell>
          <cell r="O17">
            <v>88.72</v>
          </cell>
          <cell r="P17">
            <v>88.72</v>
          </cell>
          <cell r="Q17">
            <v>68.540000000000006</v>
          </cell>
          <cell r="R17">
            <v>74.405000000000001</v>
          </cell>
          <cell r="S17">
            <v>73.23</v>
          </cell>
          <cell r="T17">
            <v>73.23</v>
          </cell>
          <cell r="U17">
            <v>73.23</v>
          </cell>
          <cell r="V17">
            <v>57.81</v>
          </cell>
          <cell r="W17">
            <v>66.150000000000006</v>
          </cell>
          <cell r="X17">
            <v>71.75</v>
          </cell>
          <cell r="Y17">
            <v>71.75</v>
          </cell>
          <cell r="Z17">
            <v>71.75</v>
          </cell>
          <cell r="AA17">
            <v>65.58</v>
          </cell>
          <cell r="AB17">
            <v>73.510000000000005</v>
          </cell>
          <cell r="AC17">
            <v>73.710000000000008</v>
          </cell>
          <cell r="AD17">
            <v>73.710000000000008</v>
          </cell>
          <cell r="AE17">
            <v>73.710000000000008</v>
          </cell>
          <cell r="AF17">
            <v>57.81</v>
          </cell>
          <cell r="AG17">
            <v>66.150000000000006</v>
          </cell>
          <cell r="AH17">
            <v>71.75</v>
          </cell>
          <cell r="AI17">
            <v>71.75</v>
          </cell>
          <cell r="AJ17">
            <v>71.75</v>
          </cell>
          <cell r="AK17">
            <v>47.14</v>
          </cell>
          <cell r="AL17">
            <v>55.940000000000005</v>
          </cell>
          <cell r="AM17">
            <v>56.14</v>
          </cell>
          <cell r="AN17">
            <v>56.14</v>
          </cell>
          <cell r="AO17">
            <v>56.14</v>
          </cell>
        </row>
        <row r="18">
          <cell r="A18" t="str">
            <v>November</v>
          </cell>
          <cell r="B18">
            <v>76.010000000000005</v>
          </cell>
          <cell r="C18">
            <v>81.795000000000002</v>
          </cell>
          <cell r="D18">
            <v>88.72</v>
          </cell>
          <cell r="E18">
            <v>88.72</v>
          </cell>
          <cell r="F18">
            <v>88.72</v>
          </cell>
          <cell r="G18">
            <v>87.59</v>
          </cell>
          <cell r="H18">
            <v>92.715000000000003</v>
          </cell>
          <cell r="I18">
            <v>91.54</v>
          </cell>
          <cell r="J18">
            <v>91.54</v>
          </cell>
          <cell r="K18">
            <v>91.54</v>
          </cell>
          <cell r="L18">
            <v>76.010000000000005</v>
          </cell>
          <cell r="M18">
            <v>81.795000000000002</v>
          </cell>
          <cell r="N18">
            <v>88.72</v>
          </cell>
          <cell r="O18">
            <v>88.72</v>
          </cell>
          <cell r="P18">
            <v>88.72</v>
          </cell>
          <cell r="Q18">
            <v>68.540000000000006</v>
          </cell>
          <cell r="R18">
            <v>74.405000000000001</v>
          </cell>
          <cell r="S18">
            <v>73.23</v>
          </cell>
          <cell r="T18">
            <v>73.23</v>
          </cell>
          <cell r="U18">
            <v>73.23</v>
          </cell>
          <cell r="V18">
            <v>57.81</v>
          </cell>
          <cell r="W18">
            <v>66.150000000000006</v>
          </cell>
          <cell r="X18">
            <v>71.75</v>
          </cell>
          <cell r="Y18">
            <v>71.75</v>
          </cell>
          <cell r="Z18">
            <v>71.75</v>
          </cell>
          <cell r="AA18">
            <v>65.58</v>
          </cell>
          <cell r="AB18">
            <v>73.510000000000005</v>
          </cell>
          <cell r="AC18">
            <v>73.710000000000008</v>
          </cell>
          <cell r="AD18">
            <v>73.710000000000008</v>
          </cell>
          <cell r="AE18">
            <v>73.710000000000008</v>
          </cell>
          <cell r="AF18">
            <v>57.81</v>
          </cell>
          <cell r="AG18">
            <v>66.150000000000006</v>
          </cell>
          <cell r="AH18">
            <v>71.75</v>
          </cell>
          <cell r="AI18">
            <v>71.75</v>
          </cell>
          <cell r="AJ18">
            <v>71.75</v>
          </cell>
          <cell r="AK18">
            <v>47.14</v>
          </cell>
          <cell r="AL18">
            <v>55.940000000000005</v>
          </cell>
          <cell r="AM18">
            <v>56.14</v>
          </cell>
          <cell r="AN18">
            <v>56.14</v>
          </cell>
          <cell r="AO18">
            <v>56.14</v>
          </cell>
        </row>
        <row r="19">
          <cell r="A19" t="str">
            <v>December</v>
          </cell>
          <cell r="B19">
            <v>76.010000000000005</v>
          </cell>
          <cell r="C19">
            <v>81.795000000000002</v>
          </cell>
          <cell r="D19">
            <v>88.72</v>
          </cell>
          <cell r="E19">
            <v>88.72</v>
          </cell>
          <cell r="F19">
            <v>88.72</v>
          </cell>
          <cell r="G19">
            <v>87.59</v>
          </cell>
          <cell r="H19">
            <v>92.715000000000003</v>
          </cell>
          <cell r="I19">
            <v>91.54</v>
          </cell>
          <cell r="J19">
            <v>91.54</v>
          </cell>
          <cell r="K19">
            <v>91.54</v>
          </cell>
          <cell r="L19">
            <v>76.010000000000005</v>
          </cell>
          <cell r="M19">
            <v>81.795000000000002</v>
          </cell>
          <cell r="N19">
            <v>88.72</v>
          </cell>
          <cell r="O19">
            <v>88.72</v>
          </cell>
          <cell r="P19">
            <v>88.72</v>
          </cell>
          <cell r="Q19">
            <v>68.540000000000006</v>
          </cell>
          <cell r="R19">
            <v>74.405000000000001</v>
          </cell>
          <cell r="S19">
            <v>73.23</v>
          </cell>
          <cell r="T19">
            <v>73.23</v>
          </cell>
          <cell r="U19">
            <v>73.23</v>
          </cell>
          <cell r="V19">
            <v>57.81</v>
          </cell>
          <cell r="W19">
            <v>66.150000000000006</v>
          </cell>
          <cell r="X19">
            <v>71.75</v>
          </cell>
          <cell r="Y19">
            <v>71.75</v>
          </cell>
          <cell r="Z19">
            <v>71.75</v>
          </cell>
          <cell r="AA19">
            <v>65.58</v>
          </cell>
          <cell r="AB19">
            <v>73.510000000000005</v>
          </cell>
          <cell r="AC19">
            <v>73.710000000000008</v>
          </cell>
          <cell r="AD19">
            <v>73.710000000000008</v>
          </cell>
          <cell r="AE19">
            <v>73.710000000000008</v>
          </cell>
          <cell r="AF19">
            <v>57.81</v>
          </cell>
          <cell r="AG19">
            <v>66.150000000000006</v>
          </cell>
          <cell r="AH19">
            <v>71.75</v>
          </cell>
          <cell r="AI19">
            <v>71.75</v>
          </cell>
          <cell r="AJ19">
            <v>71.75</v>
          </cell>
          <cell r="AK19">
            <v>47.14</v>
          </cell>
          <cell r="AL19">
            <v>55.940000000000005</v>
          </cell>
          <cell r="AM19">
            <v>56.14</v>
          </cell>
          <cell r="AN19">
            <v>56.14</v>
          </cell>
          <cell r="AO19">
            <v>56.14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B29">
            <v>163309858.68944532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1851287.1477146447</v>
          </cell>
          <cell r="C32">
            <v>24526075.016662478</v>
          </cell>
          <cell r="D32">
            <v>18111631.350260109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1851287.1477146447</v>
          </cell>
          <cell r="C36">
            <v>24526075.016662478</v>
          </cell>
          <cell r="D36">
            <v>18111631.350260109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1.1336040350356956E-2</v>
          </cell>
          <cell r="C38">
            <v>0.13728887477750948</v>
          </cell>
          <cell r="D38">
            <v>-3.3815897758054533E-2</v>
          </cell>
          <cell r="E38">
            <v>-8.7159438842676518E-2</v>
          </cell>
          <cell r="F38">
            <v>0</v>
          </cell>
        </row>
        <row r="39">
          <cell r="A39" t="str">
            <v>Total Projected Annual Rev Req't</v>
          </cell>
          <cell r="B39">
            <v>165161145.83715996</v>
          </cell>
          <cell r="C39">
            <v>189687220.85382244</v>
          </cell>
          <cell r="D39">
            <v>207798852.20408255</v>
          </cell>
          <cell r="E39">
            <v>207798852.20408255</v>
          </cell>
          <cell r="F39">
            <v>207798852.20408255</v>
          </cell>
        </row>
        <row r="40">
          <cell r="A40" t="str">
            <v>% Increase/(Decrease) from Adopted Rev Req't</v>
          </cell>
          <cell r="B40">
            <v>1.1336040350356956E-2</v>
          </cell>
          <cell r="C40">
            <v>0.16151726770235633</v>
          </cell>
          <cell r="D40">
            <v>0.27242074588551796</v>
          </cell>
          <cell r="E40">
            <v>0.27242074588551796</v>
          </cell>
          <cell r="F40">
            <v>0.27242074588551796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77.599999999999994</v>
          </cell>
          <cell r="C8">
            <v>77.539999999999992</v>
          </cell>
          <cell r="D8">
            <v>90.89</v>
          </cell>
          <cell r="E8">
            <v>90.89</v>
          </cell>
          <cell r="F8">
            <v>90.89</v>
          </cell>
          <cell r="G8">
            <v>83.61999999999999</v>
          </cell>
          <cell r="H8">
            <v>87.88</v>
          </cell>
          <cell r="I8">
            <v>102.69999999999999</v>
          </cell>
          <cell r="J8">
            <v>93.160000000000011</v>
          </cell>
          <cell r="K8">
            <v>93.160000000000011</v>
          </cell>
          <cell r="L8">
            <v>77.599999999999994</v>
          </cell>
          <cell r="M8">
            <v>77.539999999999992</v>
          </cell>
          <cell r="N8">
            <v>90.89</v>
          </cell>
          <cell r="O8">
            <v>90.89</v>
          </cell>
          <cell r="P8">
            <v>90.89</v>
          </cell>
          <cell r="Q8">
            <v>69.540000000000006</v>
          </cell>
          <cell r="R8">
            <v>73.809999999999988</v>
          </cell>
          <cell r="S8">
            <v>83.679999999999993</v>
          </cell>
          <cell r="T8">
            <v>75.41</v>
          </cell>
          <cell r="U8">
            <v>75.41</v>
          </cell>
          <cell r="V8">
            <v>51.39</v>
          </cell>
          <cell r="W8">
            <v>51.35</v>
          </cell>
          <cell r="X8">
            <v>66.289999999999992</v>
          </cell>
          <cell r="Y8">
            <v>66.289999999999992</v>
          </cell>
          <cell r="Z8">
            <v>66.289999999999992</v>
          </cell>
          <cell r="AA8">
            <v>54.720000000000006</v>
          </cell>
          <cell r="AB8">
            <v>57.06</v>
          </cell>
          <cell r="AC8">
            <v>72.86</v>
          </cell>
          <cell r="AD8">
            <v>67.639999999999986</v>
          </cell>
          <cell r="AE8">
            <v>67.639999999999986</v>
          </cell>
          <cell r="AF8">
            <v>51.39</v>
          </cell>
          <cell r="AG8">
            <v>51.35</v>
          </cell>
          <cell r="AH8">
            <v>66.289999999999992</v>
          </cell>
          <cell r="AI8">
            <v>66.289999999999992</v>
          </cell>
          <cell r="AJ8">
            <v>66.289999999999992</v>
          </cell>
          <cell r="AK8">
            <v>41.05</v>
          </cell>
          <cell r="AL8">
            <v>43.38</v>
          </cell>
          <cell r="AM8">
            <v>55.159999999999989</v>
          </cell>
          <cell r="AN8">
            <v>50.639999999999993</v>
          </cell>
          <cell r="AO8">
            <v>50.639999999999993</v>
          </cell>
        </row>
        <row r="9">
          <cell r="A9" t="str">
            <v>February</v>
          </cell>
          <cell r="B9">
            <v>77.599999999999994</v>
          </cell>
          <cell r="C9">
            <v>83.171999999999997</v>
          </cell>
          <cell r="D9">
            <v>90.89</v>
          </cell>
          <cell r="E9">
            <v>90.89</v>
          </cell>
          <cell r="F9">
            <v>90.89</v>
          </cell>
          <cell r="G9">
            <v>83.589999999999989</v>
          </cell>
          <cell r="H9">
            <v>92.201999999999998</v>
          </cell>
          <cell r="I9">
            <v>100.60000000000001</v>
          </cell>
          <cell r="J9">
            <v>93.160000000000011</v>
          </cell>
          <cell r="K9">
            <v>93.160000000000011</v>
          </cell>
          <cell r="L9">
            <v>77.599999999999994</v>
          </cell>
          <cell r="M9">
            <v>83.171999999999997</v>
          </cell>
          <cell r="N9">
            <v>90.89</v>
          </cell>
          <cell r="O9">
            <v>90.89</v>
          </cell>
          <cell r="P9">
            <v>90.89</v>
          </cell>
          <cell r="Q9">
            <v>69.510000000000005</v>
          </cell>
          <cell r="R9">
            <v>74.461999999999989</v>
          </cell>
          <cell r="S9">
            <v>82.86</v>
          </cell>
          <cell r="T9">
            <v>75.41</v>
          </cell>
          <cell r="U9">
            <v>75.41</v>
          </cell>
          <cell r="V9">
            <v>51.39</v>
          </cell>
          <cell r="W9">
            <v>60.66</v>
          </cell>
          <cell r="X9">
            <v>66.289999999999992</v>
          </cell>
          <cell r="Y9">
            <v>66.289999999999992</v>
          </cell>
          <cell r="Z9">
            <v>66.289999999999992</v>
          </cell>
          <cell r="AA9">
            <v>54.71</v>
          </cell>
          <cell r="AB9">
            <v>64.37</v>
          </cell>
          <cell r="AC9">
            <v>71.699999999999989</v>
          </cell>
          <cell r="AD9">
            <v>67.639999999999986</v>
          </cell>
          <cell r="AE9">
            <v>67.639999999999986</v>
          </cell>
          <cell r="AF9">
            <v>51.39</v>
          </cell>
          <cell r="AG9">
            <v>60.66</v>
          </cell>
          <cell r="AH9">
            <v>66.289999999999992</v>
          </cell>
          <cell r="AI9">
            <v>66.289999999999992</v>
          </cell>
          <cell r="AJ9">
            <v>66.289999999999992</v>
          </cell>
          <cell r="AK9">
            <v>41.04</v>
          </cell>
          <cell r="AL9">
            <v>47.379999999999995</v>
          </cell>
          <cell r="AM9">
            <v>54.699999999999996</v>
          </cell>
          <cell r="AN9">
            <v>50.639999999999993</v>
          </cell>
          <cell r="AO9">
            <v>50.639999999999993</v>
          </cell>
        </row>
        <row r="10">
          <cell r="A10" t="str">
            <v>March</v>
          </cell>
          <cell r="B10">
            <v>77.599999999999994</v>
          </cell>
          <cell r="C10">
            <v>83.171999999999997</v>
          </cell>
          <cell r="D10">
            <v>90.89</v>
          </cell>
          <cell r="E10">
            <v>90.89</v>
          </cell>
          <cell r="F10">
            <v>90.89</v>
          </cell>
          <cell r="G10">
            <v>83.589999999999989</v>
          </cell>
          <cell r="H10">
            <v>95.131999999999991</v>
          </cell>
          <cell r="I10">
            <v>100.60000000000001</v>
          </cell>
          <cell r="J10">
            <v>93.160000000000011</v>
          </cell>
          <cell r="K10">
            <v>93.160000000000011</v>
          </cell>
          <cell r="L10">
            <v>77.599999999999994</v>
          </cell>
          <cell r="M10">
            <v>83.171999999999997</v>
          </cell>
          <cell r="N10">
            <v>90.89</v>
          </cell>
          <cell r="O10">
            <v>90.89</v>
          </cell>
          <cell r="P10">
            <v>90.89</v>
          </cell>
          <cell r="Q10">
            <v>69.510000000000005</v>
          </cell>
          <cell r="R10">
            <v>77.391999999999996</v>
          </cell>
          <cell r="S10">
            <v>82.86</v>
          </cell>
          <cell r="T10">
            <v>75.41</v>
          </cell>
          <cell r="U10">
            <v>75.41</v>
          </cell>
          <cell r="V10">
            <v>51.39</v>
          </cell>
          <cell r="W10">
            <v>60.66</v>
          </cell>
          <cell r="X10">
            <v>66.289999999999992</v>
          </cell>
          <cell r="Y10">
            <v>66.289999999999992</v>
          </cell>
          <cell r="Z10">
            <v>66.289999999999992</v>
          </cell>
          <cell r="AA10">
            <v>54.71</v>
          </cell>
          <cell r="AB10">
            <v>67.3</v>
          </cell>
          <cell r="AC10">
            <v>71.699999999999989</v>
          </cell>
          <cell r="AD10">
            <v>67.639999999999986</v>
          </cell>
          <cell r="AE10">
            <v>67.639999999999986</v>
          </cell>
          <cell r="AF10">
            <v>51.39</v>
          </cell>
          <cell r="AG10">
            <v>60.66</v>
          </cell>
          <cell r="AH10">
            <v>66.289999999999992</v>
          </cell>
          <cell r="AI10">
            <v>66.289999999999992</v>
          </cell>
          <cell r="AJ10">
            <v>66.289999999999992</v>
          </cell>
          <cell r="AK10">
            <v>41.04</v>
          </cell>
          <cell r="AL10">
            <v>50.31</v>
          </cell>
          <cell r="AM10">
            <v>54.699999999999996</v>
          </cell>
          <cell r="AN10">
            <v>50.639999999999993</v>
          </cell>
          <cell r="AO10">
            <v>50.639999999999993</v>
          </cell>
        </row>
        <row r="11">
          <cell r="A11" t="str">
            <v>April</v>
          </cell>
          <cell r="B11">
            <v>77.599999999999994</v>
          </cell>
          <cell r="C11">
            <v>83.171999999999997</v>
          </cell>
          <cell r="D11">
            <v>90.89</v>
          </cell>
          <cell r="E11">
            <v>90.89</v>
          </cell>
          <cell r="F11">
            <v>90.89</v>
          </cell>
          <cell r="G11">
            <v>83.589999999999989</v>
          </cell>
          <cell r="H11">
            <v>95.131999999999991</v>
          </cell>
          <cell r="I11">
            <v>100.60000000000001</v>
          </cell>
          <cell r="J11">
            <v>93.160000000000011</v>
          </cell>
          <cell r="K11">
            <v>93.160000000000011</v>
          </cell>
          <cell r="L11">
            <v>77.599999999999994</v>
          </cell>
          <cell r="M11">
            <v>83.171999999999997</v>
          </cell>
          <cell r="N11">
            <v>90.89</v>
          </cell>
          <cell r="O11">
            <v>90.89</v>
          </cell>
          <cell r="P11">
            <v>90.89</v>
          </cell>
          <cell r="Q11">
            <v>69.510000000000005</v>
          </cell>
          <cell r="R11">
            <v>77.391999999999996</v>
          </cell>
          <cell r="S11">
            <v>82.86</v>
          </cell>
          <cell r="T11">
            <v>75.41</v>
          </cell>
          <cell r="U11">
            <v>75.41</v>
          </cell>
          <cell r="V11">
            <v>51.39</v>
          </cell>
          <cell r="W11">
            <v>60.66</v>
          </cell>
          <cell r="X11">
            <v>66.289999999999992</v>
          </cell>
          <cell r="Y11">
            <v>66.289999999999992</v>
          </cell>
          <cell r="Z11">
            <v>66.289999999999992</v>
          </cell>
          <cell r="AA11">
            <v>54.71</v>
          </cell>
          <cell r="AB11">
            <v>67.3</v>
          </cell>
          <cell r="AC11">
            <v>71.699999999999989</v>
          </cell>
          <cell r="AD11">
            <v>67.639999999999986</v>
          </cell>
          <cell r="AE11">
            <v>67.639999999999986</v>
          </cell>
          <cell r="AF11">
            <v>51.39</v>
          </cell>
          <cell r="AG11">
            <v>60.66</v>
          </cell>
          <cell r="AH11">
            <v>66.289999999999992</v>
          </cell>
          <cell r="AI11">
            <v>66.289999999999992</v>
          </cell>
          <cell r="AJ11">
            <v>66.289999999999992</v>
          </cell>
          <cell r="AK11">
            <v>41.04</v>
          </cell>
          <cell r="AL11">
            <v>50.31</v>
          </cell>
          <cell r="AM11">
            <v>54.699999999999996</v>
          </cell>
          <cell r="AN11">
            <v>50.639999999999993</v>
          </cell>
          <cell r="AO11">
            <v>50.639999999999993</v>
          </cell>
        </row>
        <row r="12">
          <cell r="A12" t="str">
            <v>May</v>
          </cell>
          <cell r="B12">
            <v>77.599999999999994</v>
          </cell>
          <cell r="C12">
            <v>83.171999999999997</v>
          </cell>
          <cell r="D12">
            <v>90.89</v>
          </cell>
          <cell r="E12">
            <v>90.89</v>
          </cell>
          <cell r="F12">
            <v>90.89</v>
          </cell>
          <cell r="G12">
            <v>88.96</v>
          </cell>
          <cell r="H12">
            <v>93.641999999999996</v>
          </cell>
          <cell r="I12">
            <v>100.60000000000001</v>
          </cell>
          <cell r="J12">
            <v>93.160000000000011</v>
          </cell>
          <cell r="K12">
            <v>93.160000000000011</v>
          </cell>
          <cell r="L12">
            <v>77.599999999999994</v>
          </cell>
          <cell r="M12">
            <v>83.171999999999997</v>
          </cell>
          <cell r="N12">
            <v>90.89</v>
          </cell>
          <cell r="O12">
            <v>90.89</v>
          </cell>
          <cell r="P12">
            <v>90.89</v>
          </cell>
          <cell r="Q12">
            <v>74.88</v>
          </cell>
          <cell r="R12">
            <v>75.902000000000001</v>
          </cell>
          <cell r="S12">
            <v>82.86</v>
          </cell>
          <cell r="T12">
            <v>75.41</v>
          </cell>
          <cell r="U12">
            <v>75.41</v>
          </cell>
          <cell r="V12">
            <v>51.39</v>
          </cell>
          <cell r="W12">
            <v>60.66</v>
          </cell>
          <cell r="X12">
            <v>66.289999999999992</v>
          </cell>
          <cell r="Y12">
            <v>66.289999999999992</v>
          </cell>
          <cell r="Z12">
            <v>66.289999999999992</v>
          </cell>
          <cell r="AA12">
            <v>57.64</v>
          </cell>
          <cell r="AB12">
            <v>66.489999999999995</v>
          </cell>
          <cell r="AC12">
            <v>71.699999999999989</v>
          </cell>
          <cell r="AD12">
            <v>67.639999999999986</v>
          </cell>
          <cell r="AE12">
            <v>67.639999999999986</v>
          </cell>
          <cell r="AF12">
            <v>51.39</v>
          </cell>
          <cell r="AG12">
            <v>60.66</v>
          </cell>
          <cell r="AH12">
            <v>66.289999999999992</v>
          </cell>
          <cell r="AI12">
            <v>66.289999999999992</v>
          </cell>
          <cell r="AJ12">
            <v>66.289999999999992</v>
          </cell>
          <cell r="AK12">
            <v>43.97</v>
          </cell>
          <cell r="AL12">
            <v>49.489999999999995</v>
          </cell>
          <cell r="AM12">
            <v>54.699999999999996</v>
          </cell>
          <cell r="AN12">
            <v>50.639999999999993</v>
          </cell>
          <cell r="AO12">
            <v>50.639999999999993</v>
          </cell>
        </row>
        <row r="13">
          <cell r="A13" t="str">
            <v>June</v>
          </cell>
          <cell r="B13">
            <v>77.599999999999994</v>
          </cell>
          <cell r="C13">
            <v>83.171999999999997</v>
          </cell>
          <cell r="D13">
            <v>90.89</v>
          </cell>
          <cell r="E13">
            <v>90.89</v>
          </cell>
          <cell r="F13">
            <v>90.89</v>
          </cell>
          <cell r="G13">
            <v>88.96</v>
          </cell>
          <cell r="H13">
            <v>93.641999999999996</v>
          </cell>
          <cell r="I13">
            <v>100.60000000000001</v>
          </cell>
          <cell r="J13">
            <v>93.160000000000011</v>
          </cell>
          <cell r="K13">
            <v>93.160000000000011</v>
          </cell>
          <cell r="L13">
            <v>77.599999999999994</v>
          </cell>
          <cell r="M13">
            <v>83.171999999999997</v>
          </cell>
          <cell r="N13">
            <v>90.89</v>
          </cell>
          <cell r="O13">
            <v>90.89</v>
          </cell>
          <cell r="P13">
            <v>90.89</v>
          </cell>
          <cell r="Q13">
            <v>74.88</v>
          </cell>
          <cell r="R13">
            <v>75.902000000000001</v>
          </cell>
          <cell r="S13">
            <v>82.86</v>
          </cell>
          <cell r="T13">
            <v>75.41</v>
          </cell>
          <cell r="U13">
            <v>75.41</v>
          </cell>
          <cell r="V13">
            <v>51.39</v>
          </cell>
          <cell r="W13">
            <v>60.66</v>
          </cell>
          <cell r="X13">
            <v>66.289999999999992</v>
          </cell>
          <cell r="Y13">
            <v>66.289999999999992</v>
          </cell>
          <cell r="Z13">
            <v>66.289999999999992</v>
          </cell>
          <cell r="AA13">
            <v>57.64</v>
          </cell>
          <cell r="AB13">
            <v>66.489999999999995</v>
          </cell>
          <cell r="AC13">
            <v>71.699999999999989</v>
          </cell>
          <cell r="AD13">
            <v>67.639999999999986</v>
          </cell>
          <cell r="AE13">
            <v>67.639999999999986</v>
          </cell>
          <cell r="AF13">
            <v>51.39</v>
          </cell>
          <cell r="AG13">
            <v>60.66</v>
          </cell>
          <cell r="AH13">
            <v>66.289999999999992</v>
          </cell>
          <cell r="AI13">
            <v>66.289999999999992</v>
          </cell>
          <cell r="AJ13">
            <v>66.289999999999992</v>
          </cell>
          <cell r="AK13">
            <v>43.97</v>
          </cell>
          <cell r="AL13">
            <v>49.489999999999995</v>
          </cell>
          <cell r="AM13">
            <v>54.699999999999996</v>
          </cell>
          <cell r="AN13">
            <v>50.639999999999993</v>
          </cell>
          <cell r="AO13">
            <v>50.639999999999993</v>
          </cell>
        </row>
        <row r="14">
          <cell r="A14" t="str">
            <v>July</v>
          </cell>
          <cell r="B14">
            <v>77.539999999999992</v>
          </cell>
          <cell r="C14">
            <v>83.171999999999997</v>
          </cell>
          <cell r="D14">
            <v>90.89</v>
          </cell>
          <cell r="E14">
            <v>90.89</v>
          </cell>
          <cell r="F14">
            <v>90.89</v>
          </cell>
          <cell r="G14">
            <v>88.899999999999991</v>
          </cell>
          <cell r="H14">
            <v>93.641999999999996</v>
          </cell>
          <cell r="I14">
            <v>100.60000000000001</v>
          </cell>
          <cell r="J14">
            <v>93.160000000000011</v>
          </cell>
          <cell r="K14">
            <v>93.160000000000011</v>
          </cell>
          <cell r="L14">
            <v>77.539999999999992</v>
          </cell>
          <cell r="M14">
            <v>83.171999999999997</v>
          </cell>
          <cell r="N14">
            <v>90.89</v>
          </cell>
          <cell r="O14">
            <v>90.89</v>
          </cell>
          <cell r="P14">
            <v>90.89</v>
          </cell>
          <cell r="Q14">
            <v>74.819999999999993</v>
          </cell>
          <cell r="R14">
            <v>75.902000000000001</v>
          </cell>
          <cell r="S14">
            <v>82.86</v>
          </cell>
          <cell r="T14">
            <v>75.41</v>
          </cell>
          <cell r="U14">
            <v>75.41</v>
          </cell>
          <cell r="V14">
            <v>51.35</v>
          </cell>
          <cell r="W14">
            <v>60.66</v>
          </cell>
          <cell r="X14">
            <v>66.289999999999992</v>
          </cell>
          <cell r="Y14">
            <v>66.289999999999992</v>
          </cell>
          <cell r="Z14">
            <v>66.289999999999992</v>
          </cell>
          <cell r="AA14">
            <v>57.6</v>
          </cell>
          <cell r="AB14">
            <v>66.489999999999995</v>
          </cell>
          <cell r="AC14">
            <v>71.699999999999989</v>
          </cell>
          <cell r="AD14">
            <v>67.639999999999986</v>
          </cell>
          <cell r="AE14">
            <v>67.639999999999986</v>
          </cell>
          <cell r="AF14">
            <v>51.35</v>
          </cell>
          <cell r="AG14">
            <v>60.66</v>
          </cell>
          <cell r="AH14">
            <v>66.289999999999992</v>
          </cell>
          <cell r="AI14">
            <v>66.289999999999992</v>
          </cell>
          <cell r="AJ14">
            <v>66.289999999999992</v>
          </cell>
          <cell r="AK14">
            <v>43.930000000000007</v>
          </cell>
          <cell r="AL14">
            <v>49.489999999999995</v>
          </cell>
          <cell r="AM14">
            <v>54.699999999999996</v>
          </cell>
          <cell r="AN14">
            <v>50.639999999999993</v>
          </cell>
          <cell r="AO14">
            <v>50.639999999999993</v>
          </cell>
        </row>
        <row r="15">
          <cell r="A15" t="str">
            <v>August</v>
          </cell>
          <cell r="B15">
            <v>77.539999999999992</v>
          </cell>
          <cell r="C15">
            <v>83.171999999999997</v>
          </cell>
          <cell r="D15">
            <v>90.89</v>
          </cell>
          <cell r="E15">
            <v>90.89</v>
          </cell>
          <cell r="F15">
            <v>90.89</v>
          </cell>
          <cell r="G15">
            <v>87.899999999999991</v>
          </cell>
          <cell r="H15">
            <v>93.641999999999996</v>
          </cell>
          <cell r="I15">
            <v>100.60000000000001</v>
          </cell>
          <cell r="J15">
            <v>93.160000000000011</v>
          </cell>
          <cell r="K15">
            <v>93.160000000000011</v>
          </cell>
          <cell r="L15">
            <v>77.539999999999992</v>
          </cell>
          <cell r="M15">
            <v>83.171999999999997</v>
          </cell>
          <cell r="N15">
            <v>90.89</v>
          </cell>
          <cell r="O15">
            <v>90.89</v>
          </cell>
          <cell r="P15">
            <v>90.89</v>
          </cell>
          <cell r="Q15">
            <v>73.819999999999993</v>
          </cell>
          <cell r="R15">
            <v>75.902000000000001</v>
          </cell>
          <cell r="S15">
            <v>82.86</v>
          </cell>
          <cell r="T15">
            <v>75.41</v>
          </cell>
          <cell r="U15">
            <v>75.41</v>
          </cell>
          <cell r="V15">
            <v>51.35</v>
          </cell>
          <cell r="W15">
            <v>60.66</v>
          </cell>
          <cell r="X15">
            <v>66.289999999999992</v>
          </cell>
          <cell r="Y15">
            <v>66.289999999999992</v>
          </cell>
          <cell r="Z15">
            <v>66.289999999999992</v>
          </cell>
          <cell r="AA15">
            <v>57.07</v>
          </cell>
          <cell r="AB15">
            <v>66.489999999999995</v>
          </cell>
          <cell r="AC15">
            <v>71.699999999999989</v>
          </cell>
          <cell r="AD15">
            <v>67.639999999999986</v>
          </cell>
          <cell r="AE15">
            <v>67.639999999999986</v>
          </cell>
          <cell r="AF15">
            <v>51.35</v>
          </cell>
          <cell r="AG15">
            <v>60.66</v>
          </cell>
          <cell r="AH15">
            <v>66.289999999999992</v>
          </cell>
          <cell r="AI15">
            <v>66.289999999999992</v>
          </cell>
          <cell r="AJ15">
            <v>66.289999999999992</v>
          </cell>
          <cell r="AK15">
            <v>43.39</v>
          </cell>
          <cell r="AL15">
            <v>49.489999999999995</v>
          </cell>
          <cell r="AM15">
            <v>54.699999999999996</v>
          </cell>
          <cell r="AN15">
            <v>50.639999999999993</v>
          </cell>
          <cell r="AO15">
            <v>50.639999999999993</v>
          </cell>
        </row>
        <row r="16">
          <cell r="A16" t="str">
            <v>September</v>
          </cell>
          <cell r="B16">
            <v>77.539999999999992</v>
          </cell>
          <cell r="C16">
            <v>83.171999999999997</v>
          </cell>
          <cell r="D16">
            <v>90.89</v>
          </cell>
          <cell r="E16">
            <v>90.89</v>
          </cell>
          <cell r="F16">
            <v>90.89</v>
          </cell>
          <cell r="G16">
            <v>87.899999999999991</v>
          </cell>
          <cell r="H16">
            <v>93.641999999999996</v>
          </cell>
          <cell r="I16">
            <v>100.60000000000001</v>
          </cell>
          <cell r="J16">
            <v>93.160000000000011</v>
          </cell>
          <cell r="K16">
            <v>93.160000000000011</v>
          </cell>
          <cell r="L16">
            <v>77.539999999999992</v>
          </cell>
          <cell r="M16">
            <v>83.171999999999997</v>
          </cell>
          <cell r="N16">
            <v>90.89</v>
          </cell>
          <cell r="O16">
            <v>90.89</v>
          </cell>
          <cell r="P16">
            <v>90.89</v>
          </cell>
          <cell r="Q16">
            <v>73.819999999999993</v>
          </cell>
          <cell r="R16">
            <v>75.902000000000001</v>
          </cell>
          <cell r="S16">
            <v>82.86</v>
          </cell>
          <cell r="T16">
            <v>75.41</v>
          </cell>
          <cell r="U16">
            <v>75.41</v>
          </cell>
          <cell r="V16">
            <v>51.35</v>
          </cell>
          <cell r="W16">
            <v>60.66</v>
          </cell>
          <cell r="X16">
            <v>66.289999999999992</v>
          </cell>
          <cell r="Y16">
            <v>66.289999999999992</v>
          </cell>
          <cell r="Z16">
            <v>66.289999999999992</v>
          </cell>
          <cell r="AA16">
            <v>57.07</v>
          </cell>
          <cell r="AB16">
            <v>66.489999999999995</v>
          </cell>
          <cell r="AC16">
            <v>71.699999999999989</v>
          </cell>
          <cell r="AD16">
            <v>67.639999999999986</v>
          </cell>
          <cell r="AE16">
            <v>67.639999999999986</v>
          </cell>
          <cell r="AF16">
            <v>51.35</v>
          </cell>
          <cell r="AG16">
            <v>60.66</v>
          </cell>
          <cell r="AH16">
            <v>66.289999999999992</v>
          </cell>
          <cell r="AI16">
            <v>66.289999999999992</v>
          </cell>
          <cell r="AJ16">
            <v>66.289999999999992</v>
          </cell>
          <cell r="AK16">
            <v>43.39</v>
          </cell>
          <cell r="AL16">
            <v>49.489999999999995</v>
          </cell>
          <cell r="AM16">
            <v>54.699999999999996</v>
          </cell>
          <cell r="AN16">
            <v>50.639999999999993</v>
          </cell>
          <cell r="AO16">
            <v>50.639999999999993</v>
          </cell>
        </row>
        <row r="17">
          <cell r="A17" t="str">
            <v>October</v>
          </cell>
          <cell r="B17">
            <v>77.539999999999992</v>
          </cell>
          <cell r="C17">
            <v>83.171999999999997</v>
          </cell>
          <cell r="D17">
            <v>90.89</v>
          </cell>
          <cell r="E17">
            <v>90.89</v>
          </cell>
          <cell r="F17">
            <v>90.89</v>
          </cell>
          <cell r="G17">
            <v>87.899999999999991</v>
          </cell>
          <cell r="H17">
            <v>93.631999999999991</v>
          </cell>
          <cell r="I17">
            <v>97.68</v>
          </cell>
          <cell r="J17">
            <v>93.160000000000011</v>
          </cell>
          <cell r="K17">
            <v>93.160000000000011</v>
          </cell>
          <cell r="L17">
            <v>77.539999999999992</v>
          </cell>
          <cell r="M17">
            <v>83.171999999999997</v>
          </cell>
          <cell r="N17">
            <v>90.89</v>
          </cell>
          <cell r="O17">
            <v>90.89</v>
          </cell>
          <cell r="P17">
            <v>90.89</v>
          </cell>
          <cell r="Q17">
            <v>73.819999999999993</v>
          </cell>
          <cell r="R17">
            <v>75.891999999999996</v>
          </cell>
          <cell r="S17">
            <v>79.94</v>
          </cell>
          <cell r="T17">
            <v>75.41</v>
          </cell>
          <cell r="U17">
            <v>75.41</v>
          </cell>
          <cell r="V17">
            <v>51.35</v>
          </cell>
          <cell r="W17">
            <v>60.66</v>
          </cell>
          <cell r="X17">
            <v>66.289999999999992</v>
          </cell>
          <cell r="Y17">
            <v>66.289999999999992</v>
          </cell>
          <cell r="Z17">
            <v>66.289999999999992</v>
          </cell>
          <cell r="AA17">
            <v>57.07</v>
          </cell>
          <cell r="AB17">
            <v>66.48</v>
          </cell>
          <cell r="AC17">
            <v>70.109999999999985</v>
          </cell>
          <cell r="AD17">
            <v>67.639999999999986</v>
          </cell>
          <cell r="AE17">
            <v>67.639999999999986</v>
          </cell>
          <cell r="AF17">
            <v>51.35</v>
          </cell>
          <cell r="AG17">
            <v>60.66</v>
          </cell>
          <cell r="AH17">
            <v>66.289999999999992</v>
          </cell>
          <cell r="AI17">
            <v>66.289999999999992</v>
          </cell>
          <cell r="AJ17">
            <v>66.289999999999992</v>
          </cell>
          <cell r="AK17">
            <v>43.39</v>
          </cell>
          <cell r="AL17">
            <v>49.47999999999999</v>
          </cell>
          <cell r="AM17">
            <v>53.109999999999992</v>
          </cell>
          <cell r="AN17">
            <v>50.639999999999993</v>
          </cell>
          <cell r="AO17">
            <v>50.639999999999993</v>
          </cell>
        </row>
        <row r="18">
          <cell r="A18" t="str">
            <v>November</v>
          </cell>
          <cell r="B18">
            <v>77.539999999999992</v>
          </cell>
          <cell r="C18">
            <v>83.171999999999997</v>
          </cell>
          <cell r="D18">
            <v>90.89</v>
          </cell>
          <cell r="E18">
            <v>90.89</v>
          </cell>
          <cell r="F18">
            <v>90.89</v>
          </cell>
          <cell r="G18">
            <v>87.899999999999991</v>
          </cell>
          <cell r="H18">
            <v>93.631999999999991</v>
          </cell>
          <cell r="I18">
            <v>93.160000000000011</v>
          </cell>
          <cell r="J18">
            <v>93.160000000000011</v>
          </cell>
          <cell r="K18">
            <v>93.160000000000011</v>
          </cell>
          <cell r="L18">
            <v>77.539999999999992</v>
          </cell>
          <cell r="M18">
            <v>83.171999999999997</v>
          </cell>
          <cell r="N18">
            <v>90.89</v>
          </cell>
          <cell r="O18">
            <v>90.89</v>
          </cell>
          <cell r="P18">
            <v>90.89</v>
          </cell>
          <cell r="Q18">
            <v>73.819999999999993</v>
          </cell>
          <cell r="R18">
            <v>75.891999999999996</v>
          </cell>
          <cell r="S18">
            <v>75.41</v>
          </cell>
          <cell r="T18">
            <v>75.41</v>
          </cell>
          <cell r="U18">
            <v>75.41</v>
          </cell>
          <cell r="V18">
            <v>51.35</v>
          </cell>
          <cell r="W18">
            <v>60.66</v>
          </cell>
          <cell r="X18">
            <v>66.289999999999992</v>
          </cell>
          <cell r="Y18">
            <v>66.289999999999992</v>
          </cell>
          <cell r="Z18">
            <v>66.289999999999992</v>
          </cell>
          <cell r="AA18">
            <v>57.07</v>
          </cell>
          <cell r="AB18">
            <v>66.48</v>
          </cell>
          <cell r="AC18">
            <v>67.639999999999986</v>
          </cell>
          <cell r="AD18">
            <v>67.639999999999986</v>
          </cell>
          <cell r="AE18">
            <v>67.639999999999986</v>
          </cell>
          <cell r="AF18">
            <v>51.35</v>
          </cell>
          <cell r="AG18">
            <v>60.66</v>
          </cell>
          <cell r="AH18">
            <v>66.289999999999992</v>
          </cell>
          <cell r="AI18">
            <v>66.289999999999992</v>
          </cell>
          <cell r="AJ18">
            <v>66.289999999999992</v>
          </cell>
          <cell r="AK18">
            <v>43.39</v>
          </cell>
          <cell r="AL18">
            <v>49.47999999999999</v>
          </cell>
          <cell r="AM18">
            <v>50.639999999999993</v>
          </cell>
          <cell r="AN18">
            <v>50.639999999999993</v>
          </cell>
          <cell r="AO18">
            <v>50.639999999999993</v>
          </cell>
        </row>
        <row r="19">
          <cell r="A19" t="str">
            <v>December</v>
          </cell>
          <cell r="B19">
            <v>77.539999999999992</v>
          </cell>
          <cell r="C19">
            <v>83.171999999999997</v>
          </cell>
          <cell r="D19">
            <v>90.89</v>
          </cell>
          <cell r="E19">
            <v>90.89</v>
          </cell>
          <cell r="F19">
            <v>90.89</v>
          </cell>
          <cell r="G19">
            <v>87.899999999999991</v>
          </cell>
          <cell r="H19">
            <v>93.631999999999991</v>
          </cell>
          <cell r="I19">
            <v>93.160000000000011</v>
          </cell>
          <cell r="J19">
            <v>93.160000000000011</v>
          </cell>
          <cell r="K19">
            <v>93.160000000000011</v>
          </cell>
          <cell r="L19">
            <v>77.539999999999992</v>
          </cell>
          <cell r="M19">
            <v>83.171999999999997</v>
          </cell>
          <cell r="N19">
            <v>90.89</v>
          </cell>
          <cell r="O19">
            <v>90.89</v>
          </cell>
          <cell r="P19">
            <v>90.89</v>
          </cell>
          <cell r="Q19">
            <v>73.819999999999993</v>
          </cell>
          <cell r="R19">
            <v>75.891999999999996</v>
          </cell>
          <cell r="S19">
            <v>75.41</v>
          </cell>
          <cell r="T19">
            <v>75.41</v>
          </cell>
          <cell r="U19">
            <v>75.41</v>
          </cell>
          <cell r="V19">
            <v>51.35</v>
          </cell>
          <cell r="W19">
            <v>60.66</v>
          </cell>
          <cell r="X19">
            <v>66.289999999999992</v>
          </cell>
          <cell r="Y19">
            <v>66.289999999999992</v>
          </cell>
          <cell r="Z19">
            <v>66.289999999999992</v>
          </cell>
          <cell r="AA19">
            <v>57.07</v>
          </cell>
          <cell r="AB19">
            <v>66.48</v>
          </cell>
          <cell r="AC19">
            <v>67.639999999999986</v>
          </cell>
          <cell r="AD19">
            <v>67.639999999999986</v>
          </cell>
          <cell r="AE19">
            <v>67.639999999999986</v>
          </cell>
          <cell r="AF19">
            <v>51.35</v>
          </cell>
          <cell r="AG19">
            <v>60.66</v>
          </cell>
          <cell r="AH19">
            <v>66.289999999999992</v>
          </cell>
          <cell r="AI19">
            <v>66.289999999999992</v>
          </cell>
          <cell r="AJ19">
            <v>66.289999999999992</v>
          </cell>
          <cell r="AK19">
            <v>43.39</v>
          </cell>
          <cell r="AL19">
            <v>49.47999999999999</v>
          </cell>
          <cell r="AM19">
            <v>50.639999999999993</v>
          </cell>
          <cell r="AN19">
            <v>50.639999999999993</v>
          </cell>
          <cell r="AO19">
            <v>50.639999999999993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2024</v>
          </cell>
          <cell r="B29">
            <v>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282088.38009500486</v>
          </cell>
          <cell r="D32">
            <v>145754.61990499514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282088.38009500486</v>
          </cell>
          <cell r="D36">
            <v>145754.61990499514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0</v>
          </cell>
          <cell r="D38">
            <v>-0.48330158138415247</v>
          </cell>
          <cell r="E38">
            <v>-0.34067314389856823</v>
          </cell>
          <cell r="F38">
            <v>0</v>
          </cell>
        </row>
        <row r="39">
          <cell r="A39" t="str">
            <v>Total Projected Annual Rev Req't</v>
          </cell>
          <cell r="B39">
            <v>0</v>
          </cell>
          <cell r="C39">
            <v>282088.38009500486</v>
          </cell>
          <cell r="D39">
            <v>427843</v>
          </cell>
          <cell r="E39">
            <v>427843</v>
          </cell>
          <cell r="F39">
            <v>427843</v>
          </cell>
        </row>
        <row r="40">
          <cell r="A40" t="str">
            <v>% Increase/(Decrease) from Adopted Rev Req't</v>
          </cell>
          <cell r="B40">
            <v>0</v>
          </cell>
          <cell r="C40">
            <v>0</v>
          </cell>
          <cell r="D40">
            <v>0.51669841861584753</v>
          </cell>
          <cell r="E40">
            <v>0.51669841861584753</v>
          </cell>
          <cell r="F40">
            <v>0.51669841861584753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0</v>
          </cell>
          <cell r="C8">
            <v>0</v>
          </cell>
          <cell r="D8">
            <v>69.599999999999994</v>
          </cell>
          <cell r="E8">
            <v>69.599999999999994</v>
          </cell>
          <cell r="F8">
            <v>69.599999999999994</v>
          </cell>
          <cell r="G8">
            <v>0</v>
          </cell>
          <cell r="H8">
            <v>0</v>
          </cell>
          <cell r="I8">
            <v>71.429999999999993</v>
          </cell>
          <cell r="J8">
            <v>71.429999999999993</v>
          </cell>
          <cell r="K8">
            <v>71.429999999999993</v>
          </cell>
          <cell r="L8">
            <v>0</v>
          </cell>
          <cell r="M8">
            <v>0</v>
          </cell>
          <cell r="N8">
            <v>69.599999999999994</v>
          </cell>
          <cell r="O8">
            <v>69.599999999999994</v>
          </cell>
          <cell r="P8">
            <v>69.599999999999994</v>
          </cell>
          <cell r="Q8">
            <v>0</v>
          </cell>
          <cell r="R8">
            <v>0</v>
          </cell>
          <cell r="S8">
            <v>55.589999999999996</v>
          </cell>
          <cell r="T8">
            <v>55.589999999999996</v>
          </cell>
          <cell r="U8">
            <v>55.589999999999996</v>
          </cell>
          <cell r="V8">
            <v>0</v>
          </cell>
          <cell r="W8">
            <v>0</v>
          </cell>
          <cell r="X8">
            <v>57.67</v>
          </cell>
          <cell r="Y8">
            <v>57.67</v>
          </cell>
          <cell r="Z8">
            <v>57.67</v>
          </cell>
          <cell r="AA8">
            <v>0</v>
          </cell>
          <cell r="AB8">
            <v>0</v>
          </cell>
          <cell r="AC8">
            <v>59.08</v>
          </cell>
          <cell r="AD8">
            <v>59.08</v>
          </cell>
          <cell r="AE8">
            <v>59.08</v>
          </cell>
          <cell r="AF8">
            <v>0</v>
          </cell>
          <cell r="AG8">
            <v>0</v>
          </cell>
          <cell r="AH8">
            <v>57.67</v>
          </cell>
          <cell r="AI8">
            <v>57.67</v>
          </cell>
          <cell r="AJ8">
            <v>57.67</v>
          </cell>
          <cell r="AK8">
            <v>0</v>
          </cell>
          <cell r="AL8">
            <v>0</v>
          </cell>
          <cell r="AM8">
            <v>43.57</v>
          </cell>
          <cell r="AN8">
            <v>43.57</v>
          </cell>
          <cell r="AO8">
            <v>43.57</v>
          </cell>
        </row>
        <row r="9">
          <cell r="A9" t="str">
            <v>February</v>
          </cell>
          <cell r="B9">
            <v>0</v>
          </cell>
          <cell r="C9">
            <v>0</v>
          </cell>
          <cell r="D9">
            <v>69.599999999999994</v>
          </cell>
          <cell r="E9">
            <v>69.599999999999994</v>
          </cell>
          <cell r="F9">
            <v>69.599999999999994</v>
          </cell>
          <cell r="G9">
            <v>0</v>
          </cell>
          <cell r="H9">
            <v>0</v>
          </cell>
          <cell r="I9">
            <v>71.429999999999993</v>
          </cell>
          <cell r="J9">
            <v>71.429999999999993</v>
          </cell>
          <cell r="K9">
            <v>71.429999999999993</v>
          </cell>
          <cell r="L9">
            <v>0</v>
          </cell>
          <cell r="M9">
            <v>0</v>
          </cell>
          <cell r="N9">
            <v>69.599999999999994</v>
          </cell>
          <cell r="O9">
            <v>69.599999999999994</v>
          </cell>
          <cell r="P9">
            <v>69.599999999999994</v>
          </cell>
          <cell r="Q9">
            <v>0</v>
          </cell>
          <cell r="R9">
            <v>0</v>
          </cell>
          <cell r="S9">
            <v>55.589999999999996</v>
          </cell>
          <cell r="T9">
            <v>55.589999999999996</v>
          </cell>
          <cell r="U9">
            <v>55.589999999999996</v>
          </cell>
          <cell r="V9">
            <v>0</v>
          </cell>
          <cell r="W9">
            <v>0</v>
          </cell>
          <cell r="X9">
            <v>57.67</v>
          </cell>
          <cell r="Y9">
            <v>57.67</v>
          </cell>
          <cell r="Z9">
            <v>57.67</v>
          </cell>
          <cell r="AA9">
            <v>0</v>
          </cell>
          <cell r="AB9">
            <v>0</v>
          </cell>
          <cell r="AC9">
            <v>59.08</v>
          </cell>
          <cell r="AD9">
            <v>59.08</v>
          </cell>
          <cell r="AE9">
            <v>59.08</v>
          </cell>
          <cell r="AF9">
            <v>0</v>
          </cell>
          <cell r="AG9">
            <v>0</v>
          </cell>
          <cell r="AH9">
            <v>57.67</v>
          </cell>
          <cell r="AI9">
            <v>57.67</v>
          </cell>
          <cell r="AJ9">
            <v>57.67</v>
          </cell>
          <cell r="AK9">
            <v>0</v>
          </cell>
          <cell r="AL9">
            <v>0</v>
          </cell>
          <cell r="AM9">
            <v>43.57</v>
          </cell>
          <cell r="AN9">
            <v>43.57</v>
          </cell>
          <cell r="AO9">
            <v>43.57</v>
          </cell>
        </row>
        <row r="10">
          <cell r="A10" t="str">
            <v>March</v>
          </cell>
          <cell r="B10">
            <v>0</v>
          </cell>
          <cell r="C10">
            <v>0</v>
          </cell>
          <cell r="D10">
            <v>69.599999999999994</v>
          </cell>
          <cell r="E10">
            <v>69.599999999999994</v>
          </cell>
          <cell r="F10">
            <v>69.599999999999994</v>
          </cell>
          <cell r="G10">
            <v>0</v>
          </cell>
          <cell r="H10">
            <v>0</v>
          </cell>
          <cell r="I10">
            <v>71.429999999999993</v>
          </cell>
          <cell r="J10">
            <v>71.429999999999993</v>
          </cell>
          <cell r="K10">
            <v>71.429999999999993</v>
          </cell>
          <cell r="L10">
            <v>0</v>
          </cell>
          <cell r="M10">
            <v>0</v>
          </cell>
          <cell r="N10">
            <v>69.599999999999994</v>
          </cell>
          <cell r="O10">
            <v>69.599999999999994</v>
          </cell>
          <cell r="P10">
            <v>69.599999999999994</v>
          </cell>
          <cell r="Q10">
            <v>0</v>
          </cell>
          <cell r="R10">
            <v>0</v>
          </cell>
          <cell r="S10">
            <v>55.589999999999996</v>
          </cell>
          <cell r="T10">
            <v>55.589999999999996</v>
          </cell>
          <cell r="U10">
            <v>55.589999999999996</v>
          </cell>
          <cell r="V10">
            <v>0</v>
          </cell>
          <cell r="W10">
            <v>0</v>
          </cell>
          <cell r="X10">
            <v>57.67</v>
          </cell>
          <cell r="Y10">
            <v>57.67</v>
          </cell>
          <cell r="Z10">
            <v>57.67</v>
          </cell>
          <cell r="AA10">
            <v>0</v>
          </cell>
          <cell r="AB10">
            <v>0</v>
          </cell>
          <cell r="AC10">
            <v>59.08</v>
          </cell>
          <cell r="AD10">
            <v>59.08</v>
          </cell>
          <cell r="AE10">
            <v>59.08</v>
          </cell>
          <cell r="AF10">
            <v>0</v>
          </cell>
          <cell r="AG10">
            <v>0</v>
          </cell>
          <cell r="AH10">
            <v>57.67</v>
          </cell>
          <cell r="AI10">
            <v>57.67</v>
          </cell>
          <cell r="AJ10">
            <v>57.67</v>
          </cell>
          <cell r="AK10">
            <v>0</v>
          </cell>
          <cell r="AL10">
            <v>0</v>
          </cell>
          <cell r="AM10">
            <v>43.57</v>
          </cell>
          <cell r="AN10">
            <v>43.57</v>
          </cell>
          <cell r="AO10">
            <v>43.57</v>
          </cell>
        </row>
        <row r="11">
          <cell r="A11" t="str">
            <v>April</v>
          </cell>
          <cell r="B11">
            <v>0</v>
          </cell>
          <cell r="C11">
            <v>0</v>
          </cell>
          <cell r="D11">
            <v>69.599999999999994</v>
          </cell>
          <cell r="E11">
            <v>69.599999999999994</v>
          </cell>
          <cell r="F11">
            <v>69.599999999999994</v>
          </cell>
          <cell r="G11">
            <v>0</v>
          </cell>
          <cell r="H11">
            <v>0</v>
          </cell>
          <cell r="I11">
            <v>71.429999999999993</v>
          </cell>
          <cell r="J11">
            <v>71.429999999999993</v>
          </cell>
          <cell r="K11">
            <v>71.429999999999993</v>
          </cell>
          <cell r="L11">
            <v>0</v>
          </cell>
          <cell r="M11">
            <v>0</v>
          </cell>
          <cell r="N11">
            <v>69.599999999999994</v>
          </cell>
          <cell r="O11">
            <v>69.599999999999994</v>
          </cell>
          <cell r="P11">
            <v>69.599999999999994</v>
          </cell>
          <cell r="Q11">
            <v>0</v>
          </cell>
          <cell r="R11">
            <v>0</v>
          </cell>
          <cell r="S11">
            <v>55.589999999999996</v>
          </cell>
          <cell r="T11">
            <v>55.589999999999996</v>
          </cell>
          <cell r="U11">
            <v>55.589999999999996</v>
          </cell>
          <cell r="V11">
            <v>0</v>
          </cell>
          <cell r="W11">
            <v>0</v>
          </cell>
          <cell r="X11">
            <v>57.67</v>
          </cell>
          <cell r="Y11">
            <v>57.67</v>
          </cell>
          <cell r="Z11">
            <v>57.67</v>
          </cell>
          <cell r="AA11">
            <v>0</v>
          </cell>
          <cell r="AB11">
            <v>0</v>
          </cell>
          <cell r="AC11">
            <v>59.08</v>
          </cell>
          <cell r="AD11">
            <v>59.08</v>
          </cell>
          <cell r="AE11">
            <v>59.08</v>
          </cell>
          <cell r="AF11">
            <v>0</v>
          </cell>
          <cell r="AG11">
            <v>0</v>
          </cell>
          <cell r="AH11">
            <v>57.67</v>
          </cell>
          <cell r="AI11">
            <v>57.67</v>
          </cell>
          <cell r="AJ11">
            <v>57.67</v>
          </cell>
          <cell r="AK11">
            <v>0</v>
          </cell>
          <cell r="AL11">
            <v>0</v>
          </cell>
          <cell r="AM11">
            <v>43.57</v>
          </cell>
          <cell r="AN11">
            <v>43.57</v>
          </cell>
          <cell r="AO11">
            <v>43.57</v>
          </cell>
        </row>
        <row r="12">
          <cell r="A12" t="str">
            <v>May</v>
          </cell>
          <cell r="B12">
            <v>0</v>
          </cell>
          <cell r="C12">
            <v>69.597999999999999</v>
          </cell>
          <cell r="D12">
            <v>69.599999999999994</v>
          </cell>
          <cell r="E12">
            <v>69.599999999999994</v>
          </cell>
          <cell r="F12">
            <v>69.599999999999994</v>
          </cell>
          <cell r="G12">
            <v>0</v>
          </cell>
          <cell r="H12">
            <v>71.408000000000001</v>
          </cell>
          <cell r="I12">
            <v>71.429999999999993</v>
          </cell>
          <cell r="J12">
            <v>71.429999999999993</v>
          </cell>
          <cell r="K12">
            <v>71.429999999999993</v>
          </cell>
          <cell r="L12">
            <v>0</v>
          </cell>
          <cell r="M12">
            <v>69.597999999999999</v>
          </cell>
          <cell r="N12">
            <v>69.599999999999994</v>
          </cell>
          <cell r="O12">
            <v>69.599999999999994</v>
          </cell>
          <cell r="P12">
            <v>69.599999999999994</v>
          </cell>
          <cell r="Q12">
            <v>0</v>
          </cell>
          <cell r="R12">
            <v>55.578000000000003</v>
          </cell>
          <cell r="S12">
            <v>55.589999999999996</v>
          </cell>
          <cell r="T12">
            <v>55.589999999999996</v>
          </cell>
          <cell r="U12">
            <v>55.589999999999996</v>
          </cell>
          <cell r="V12">
            <v>0</v>
          </cell>
          <cell r="W12">
            <v>57.67</v>
          </cell>
          <cell r="X12">
            <v>57.67</v>
          </cell>
          <cell r="Y12">
            <v>57.67</v>
          </cell>
          <cell r="Z12">
            <v>57.67</v>
          </cell>
          <cell r="AA12">
            <v>0</v>
          </cell>
          <cell r="AB12">
            <v>59.07</v>
          </cell>
          <cell r="AC12">
            <v>59.08</v>
          </cell>
          <cell r="AD12">
            <v>59.08</v>
          </cell>
          <cell r="AE12">
            <v>59.08</v>
          </cell>
          <cell r="AF12">
            <v>0</v>
          </cell>
          <cell r="AG12">
            <v>57.67</v>
          </cell>
          <cell r="AH12">
            <v>57.67</v>
          </cell>
          <cell r="AI12">
            <v>57.67</v>
          </cell>
          <cell r="AJ12">
            <v>57.67</v>
          </cell>
          <cell r="AK12">
            <v>0</v>
          </cell>
          <cell r="AL12">
            <v>43.56</v>
          </cell>
          <cell r="AM12">
            <v>43.57</v>
          </cell>
          <cell r="AN12">
            <v>43.57</v>
          </cell>
          <cell r="AO12">
            <v>43.57</v>
          </cell>
        </row>
        <row r="13">
          <cell r="A13" t="str">
            <v>June</v>
          </cell>
          <cell r="B13">
            <v>0</v>
          </cell>
          <cell r="C13">
            <v>69.597999999999999</v>
          </cell>
          <cell r="D13">
            <v>69.599999999999994</v>
          </cell>
          <cell r="E13">
            <v>69.599999999999994</v>
          </cell>
          <cell r="F13">
            <v>69.599999999999994</v>
          </cell>
          <cell r="G13">
            <v>0</v>
          </cell>
          <cell r="H13">
            <v>71.408000000000001</v>
          </cell>
          <cell r="I13">
            <v>71.429999999999993</v>
          </cell>
          <cell r="J13">
            <v>71.429999999999993</v>
          </cell>
          <cell r="K13">
            <v>71.429999999999993</v>
          </cell>
          <cell r="L13">
            <v>0</v>
          </cell>
          <cell r="M13">
            <v>69.597999999999999</v>
          </cell>
          <cell r="N13">
            <v>69.599999999999994</v>
          </cell>
          <cell r="O13">
            <v>69.599999999999994</v>
          </cell>
          <cell r="P13">
            <v>69.599999999999994</v>
          </cell>
          <cell r="Q13">
            <v>0</v>
          </cell>
          <cell r="R13">
            <v>55.578000000000003</v>
          </cell>
          <cell r="S13">
            <v>55.589999999999996</v>
          </cell>
          <cell r="T13">
            <v>55.589999999999996</v>
          </cell>
          <cell r="U13">
            <v>55.589999999999996</v>
          </cell>
          <cell r="V13">
            <v>0</v>
          </cell>
          <cell r="W13">
            <v>57.67</v>
          </cell>
          <cell r="X13">
            <v>57.67</v>
          </cell>
          <cell r="Y13">
            <v>57.67</v>
          </cell>
          <cell r="Z13">
            <v>57.67</v>
          </cell>
          <cell r="AA13">
            <v>0</v>
          </cell>
          <cell r="AB13">
            <v>59.07</v>
          </cell>
          <cell r="AC13">
            <v>59.08</v>
          </cell>
          <cell r="AD13">
            <v>59.08</v>
          </cell>
          <cell r="AE13">
            <v>59.08</v>
          </cell>
          <cell r="AF13">
            <v>0</v>
          </cell>
          <cell r="AG13">
            <v>57.67</v>
          </cell>
          <cell r="AH13">
            <v>57.67</v>
          </cell>
          <cell r="AI13">
            <v>57.67</v>
          </cell>
          <cell r="AJ13">
            <v>57.67</v>
          </cell>
          <cell r="AK13">
            <v>0</v>
          </cell>
          <cell r="AL13">
            <v>43.56</v>
          </cell>
          <cell r="AM13">
            <v>43.57</v>
          </cell>
          <cell r="AN13">
            <v>43.57</v>
          </cell>
          <cell r="AO13">
            <v>43.57</v>
          </cell>
        </row>
        <row r="14">
          <cell r="A14" t="str">
            <v>July</v>
          </cell>
          <cell r="B14">
            <v>0</v>
          </cell>
          <cell r="C14">
            <v>69.597999999999999</v>
          </cell>
          <cell r="D14">
            <v>69.599999999999994</v>
          </cell>
          <cell r="E14">
            <v>69.599999999999994</v>
          </cell>
          <cell r="F14">
            <v>69.599999999999994</v>
          </cell>
          <cell r="G14">
            <v>0</v>
          </cell>
          <cell r="H14">
            <v>71.408000000000001</v>
          </cell>
          <cell r="I14">
            <v>71.429999999999993</v>
          </cell>
          <cell r="J14">
            <v>71.429999999999993</v>
          </cell>
          <cell r="K14">
            <v>71.429999999999993</v>
          </cell>
          <cell r="L14">
            <v>0</v>
          </cell>
          <cell r="M14">
            <v>69.597999999999999</v>
          </cell>
          <cell r="N14">
            <v>69.599999999999994</v>
          </cell>
          <cell r="O14">
            <v>69.599999999999994</v>
          </cell>
          <cell r="P14">
            <v>69.599999999999994</v>
          </cell>
          <cell r="Q14">
            <v>0</v>
          </cell>
          <cell r="R14">
            <v>55.578000000000003</v>
          </cell>
          <cell r="S14">
            <v>55.589999999999996</v>
          </cell>
          <cell r="T14">
            <v>55.589999999999996</v>
          </cell>
          <cell r="U14">
            <v>55.589999999999996</v>
          </cell>
          <cell r="V14">
            <v>0</v>
          </cell>
          <cell r="W14">
            <v>57.67</v>
          </cell>
          <cell r="X14">
            <v>57.67</v>
          </cell>
          <cell r="Y14">
            <v>57.67</v>
          </cell>
          <cell r="Z14">
            <v>57.67</v>
          </cell>
          <cell r="AA14">
            <v>0</v>
          </cell>
          <cell r="AB14">
            <v>59.07</v>
          </cell>
          <cell r="AC14">
            <v>59.08</v>
          </cell>
          <cell r="AD14">
            <v>59.08</v>
          </cell>
          <cell r="AE14">
            <v>59.08</v>
          </cell>
          <cell r="AF14">
            <v>0</v>
          </cell>
          <cell r="AG14">
            <v>57.67</v>
          </cell>
          <cell r="AH14">
            <v>57.67</v>
          </cell>
          <cell r="AI14">
            <v>57.67</v>
          </cell>
          <cell r="AJ14">
            <v>57.67</v>
          </cell>
          <cell r="AK14">
            <v>0</v>
          </cell>
          <cell r="AL14">
            <v>43.56</v>
          </cell>
          <cell r="AM14">
            <v>43.57</v>
          </cell>
          <cell r="AN14">
            <v>43.57</v>
          </cell>
          <cell r="AO14">
            <v>43.57</v>
          </cell>
        </row>
        <row r="15">
          <cell r="A15" t="str">
            <v>August</v>
          </cell>
          <cell r="B15">
            <v>0</v>
          </cell>
          <cell r="C15">
            <v>69.597999999999999</v>
          </cell>
          <cell r="D15">
            <v>69.599999999999994</v>
          </cell>
          <cell r="E15">
            <v>69.599999999999994</v>
          </cell>
          <cell r="F15">
            <v>69.599999999999994</v>
          </cell>
          <cell r="G15">
            <v>0</v>
          </cell>
          <cell r="H15">
            <v>71.408000000000001</v>
          </cell>
          <cell r="I15">
            <v>71.429999999999993</v>
          </cell>
          <cell r="J15">
            <v>71.429999999999993</v>
          </cell>
          <cell r="K15">
            <v>71.429999999999993</v>
          </cell>
          <cell r="L15">
            <v>0</v>
          </cell>
          <cell r="M15">
            <v>69.597999999999999</v>
          </cell>
          <cell r="N15">
            <v>69.599999999999994</v>
          </cell>
          <cell r="O15">
            <v>69.599999999999994</v>
          </cell>
          <cell r="P15">
            <v>69.599999999999994</v>
          </cell>
          <cell r="Q15">
            <v>0</v>
          </cell>
          <cell r="R15">
            <v>55.578000000000003</v>
          </cell>
          <cell r="S15">
            <v>55.589999999999996</v>
          </cell>
          <cell r="T15">
            <v>55.589999999999996</v>
          </cell>
          <cell r="U15">
            <v>55.589999999999996</v>
          </cell>
          <cell r="V15">
            <v>0</v>
          </cell>
          <cell r="W15">
            <v>57.67</v>
          </cell>
          <cell r="X15">
            <v>57.67</v>
          </cell>
          <cell r="Y15">
            <v>57.67</v>
          </cell>
          <cell r="Z15">
            <v>57.67</v>
          </cell>
          <cell r="AA15">
            <v>0</v>
          </cell>
          <cell r="AB15">
            <v>59.07</v>
          </cell>
          <cell r="AC15">
            <v>59.08</v>
          </cell>
          <cell r="AD15">
            <v>59.08</v>
          </cell>
          <cell r="AE15">
            <v>59.08</v>
          </cell>
          <cell r="AF15">
            <v>0</v>
          </cell>
          <cell r="AG15">
            <v>57.67</v>
          </cell>
          <cell r="AH15">
            <v>57.67</v>
          </cell>
          <cell r="AI15">
            <v>57.67</v>
          </cell>
          <cell r="AJ15">
            <v>57.67</v>
          </cell>
          <cell r="AK15">
            <v>0</v>
          </cell>
          <cell r="AL15">
            <v>43.56</v>
          </cell>
          <cell r="AM15">
            <v>43.57</v>
          </cell>
          <cell r="AN15">
            <v>43.57</v>
          </cell>
          <cell r="AO15">
            <v>43.57</v>
          </cell>
        </row>
        <row r="16">
          <cell r="A16" t="str">
            <v>September</v>
          </cell>
          <cell r="B16">
            <v>0</v>
          </cell>
          <cell r="C16">
            <v>69.597999999999999</v>
          </cell>
          <cell r="D16">
            <v>69.599999999999994</v>
          </cell>
          <cell r="E16">
            <v>69.599999999999994</v>
          </cell>
          <cell r="F16">
            <v>69.599999999999994</v>
          </cell>
          <cell r="G16">
            <v>0</v>
          </cell>
          <cell r="H16">
            <v>71.408000000000001</v>
          </cell>
          <cell r="I16">
            <v>71.429999999999993</v>
          </cell>
          <cell r="J16">
            <v>71.429999999999993</v>
          </cell>
          <cell r="K16">
            <v>71.429999999999993</v>
          </cell>
          <cell r="L16">
            <v>0</v>
          </cell>
          <cell r="M16">
            <v>69.597999999999999</v>
          </cell>
          <cell r="N16">
            <v>69.599999999999994</v>
          </cell>
          <cell r="O16">
            <v>69.599999999999994</v>
          </cell>
          <cell r="P16">
            <v>69.599999999999994</v>
          </cell>
          <cell r="Q16">
            <v>0</v>
          </cell>
          <cell r="R16">
            <v>55.578000000000003</v>
          </cell>
          <cell r="S16">
            <v>55.589999999999996</v>
          </cell>
          <cell r="T16">
            <v>55.589999999999996</v>
          </cell>
          <cell r="U16">
            <v>55.589999999999996</v>
          </cell>
          <cell r="V16">
            <v>0</v>
          </cell>
          <cell r="W16">
            <v>57.67</v>
          </cell>
          <cell r="X16">
            <v>57.67</v>
          </cell>
          <cell r="Y16">
            <v>57.67</v>
          </cell>
          <cell r="Z16">
            <v>57.67</v>
          </cell>
          <cell r="AA16">
            <v>0</v>
          </cell>
          <cell r="AB16">
            <v>59.07</v>
          </cell>
          <cell r="AC16">
            <v>59.08</v>
          </cell>
          <cell r="AD16">
            <v>59.08</v>
          </cell>
          <cell r="AE16">
            <v>59.08</v>
          </cell>
          <cell r="AF16">
            <v>0</v>
          </cell>
          <cell r="AG16">
            <v>57.67</v>
          </cell>
          <cell r="AH16">
            <v>57.67</v>
          </cell>
          <cell r="AI16">
            <v>57.67</v>
          </cell>
          <cell r="AJ16">
            <v>57.67</v>
          </cell>
          <cell r="AK16">
            <v>0</v>
          </cell>
          <cell r="AL16">
            <v>43.56</v>
          </cell>
          <cell r="AM16">
            <v>43.57</v>
          </cell>
          <cell r="AN16">
            <v>43.57</v>
          </cell>
          <cell r="AO16">
            <v>43.57</v>
          </cell>
        </row>
        <row r="17">
          <cell r="A17" t="str">
            <v>October</v>
          </cell>
          <cell r="B17">
            <v>0</v>
          </cell>
          <cell r="C17">
            <v>69.597999999999999</v>
          </cell>
          <cell r="D17">
            <v>69.599999999999994</v>
          </cell>
          <cell r="E17">
            <v>69.599999999999994</v>
          </cell>
          <cell r="F17">
            <v>69.599999999999994</v>
          </cell>
          <cell r="G17">
            <v>0</v>
          </cell>
          <cell r="H17">
            <v>71.408000000000001</v>
          </cell>
          <cell r="I17">
            <v>71.429999999999993</v>
          </cell>
          <cell r="J17">
            <v>71.429999999999993</v>
          </cell>
          <cell r="K17">
            <v>71.429999999999993</v>
          </cell>
          <cell r="L17">
            <v>0</v>
          </cell>
          <cell r="M17">
            <v>69.597999999999999</v>
          </cell>
          <cell r="N17">
            <v>69.599999999999994</v>
          </cell>
          <cell r="O17">
            <v>69.599999999999994</v>
          </cell>
          <cell r="P17">
            <v>69.599999999999994</v>
          </cell>
          <cell r="Q17">
            <v>0</v>
          </cell>
          <cell r="R17">
            <v>55.578000000000003</v>
          </cell>
          <cell r="S17">
            <v>55.589999999999996</v>
          </cell>
          <cell r="T17">
            <v>55.589999999999996</v>
          </cell>
          <cell r="U17">
            <v>55.589999999999996</v>
          </cell>
          <cell r="V17">
            <v>0</v>
          </cell>
          <cell r="W17">
            <v>57.67</v>
          </cell>
          <cell r="X17">
            <v>57.67</v>
          </cell>
          <cell r="Y17">
            <v>57.67</v>
          </cell>
          <cell r="Z17">
            <v>57.67</v>
          </cell>
          <cell r="AA17">
            <v>0</v>
          </cell>
          <cell r="AB17">
            <v>59.07</v>
          </cell>
          <cell r="AC17">
            <v>59.08</v>
          </cell>
          <cell r="AD17">
            <v>59.08</v>
          </cell>
          <cell r="AE17">
            <v>59.08</v>
          </cell>
          <cell r="AF17">
            <v>0</v>
          </cell>
          <cell r="AG17">
            <v>57.67</v>
          </cell>
          <cell r="AH17">
            <v>57.67</v>
          </cell>
          <cell r="AI17">
            <v>57.67</v>
          </cell>
          <cell r="AJ17">
            <v>57.67</v>
          </cell>
          <cell r="AK17">
            <v>0</v>
          </cell>
          <cell r="AL17">
            <v>43.56</v>
          </cell>
          <cell r="AM17">
            <v>43.57</v>
          </cell>
          <cell r="AN17">
            <v>43.57</v>
          </cell>
          <cell r="AO17">
            <v>43.57</v>
          </cell>
        </row>
        <row r="18">
          <cell r="A18" t="str">
            <v>November</v>
          </cell>
          <cell r="B18">
            <v>0</v>
          </cell>
          <cell r="C18">
            <v>69.597999999999999</v>
          </cell>
          <cell r="D18">
            <v>69.599999999999994</v>
          </cell>
          <cell r="E18">
            <v>69.599999999999994</v>
          </cell>
          <cell r="F18">
            <v>69.599999999999994</v>
          </cell>
          <cell r="G18">
            <v>0</v>
          </cell>
          <cell r="H18">
            <v>71.408000000000001</v>
          </cell>
          <cell r="I18">
            <v>71.429999999999993</v>
          </cell>
          <cell r="J18">
            <v>71.429999999999993</v>
          </cell>
          <cell r="K18">
            <v>71.429999999999993</v>
          </cell>
          <cell r="L18">
            <v>0</v>
          </cell>
          <cell r="M18">
            <v>69.597999999999999</v>
          </cell>
          <cell r="N18">
            <v>69.599999999999994</v>
          </cell>
          <cell r="O18">
            <v>69.599999999999994</v>
          </cell>
          <cell r="P18">
            <v>69.599999999999994</v>
          </cell>
          <cell r="Q18">
            <v>0</v>
          </cell>
          <cell r="R18">
            <v>55.578000000000003</v>
          </cell>
          <cell r="S18">
            <v>55.589999999999996</v>
          </cell>
          <cell r="T18">
            <v>55.589999999999996</v>
          </cell>
          <cell r="U18">
            <v>55.589999999999996</v>
          </cell>
          <cell r="V18">
            <v>0</v>
          </cell>
          <cell r="W18">
            <v>57.67</v>
          </cell>
          <cell r="X18">
            <v>57.67</v>
          </cell>
          <cell r="Y18">
            <v>57.67</v>
          </cell>
          <cell r="Z18">
            <v>57.67</v>
          </cell>
          <cell r="AA18">
            <v>0</v>
          </cell>
          <cell r="AB18">
            <v>59.07</v>
          </cell>
          <cell r="AC18">
            <v>59.08</v>
          </cell>
          <cell r="AD18">
            <v>59.08</v>
          </cell>
          <cell r="AE18">
            <v>59.08</v>
          </cell>
          <cell r="AF18">
            <v>0</v>
          </cell>
          <cell r="AG18">
            <v>57.67</v>
          </cell>
          <cell r="AH18">
            <v>57.67</v>
          </cell>
          <cell r="AI18">
            <v>57.67</v>
          </cell>
          <cell r="AJ18">
            <v>57.67</v>
          </cell>
          <cell r="AK18">
            <v>0</v>
          </cell>
          <cell r="AL18">
            <v>43.56</v>
          </cell>
          <cell r="AM18">
            <v>43.57</v>
          </cell>
          <cell r="AN18">
            <v>43.57</v>
          </cell>
          <cell r="AO18">
            <v>43.57</v>
          </cell>
        </row>
        <row r="19">
          <cell r="A19" t="str">
            <v>December</v>
          </cell>
          <cell r="B19">
            <v>0</v>
          </cell>
          <cell r="C19">
            <v>69.597999999999999</v>
          </cell>
          <cell r="D19">
            <v>69.599999999999994</v>
          </cell>
          <cell r="E19">
            <v>69.599999999999994</v>
          </cell>
          <cell r="F19">
            <v>69.599999999999994</v>
          </cell>
          <cell r="G19">
            <v>0</v>
          </cell>
          <cell r="H19">
            <v>71.408000000000001</v>
          </cell>
          <cell r="I19">
            <v>71.429999999999993</v>
          </cell>
          <cell r="J19">
            <v>71.429999999999993</v>
          </cell>
          <cell r="K19">
            <v>71.429999999999993</v>
          </cell>
          <cell r="L19">
            <v>0</v>
          </cell>
          <cell r="M19">
            <v>69.597999999999999</v>
          </cell>
          <cell r="N19">
            <v>69.599999999999994</v>
          </cell>
          <cell r="O19">
            <v>69.599999999999994</v>
          </cell>
          <cell r="P19">
            <v>69.599999999999994</v>
          </cell>
          <cell r="Q19">
            <v>0</v>
          </cell>
          <cell r="R19">
            <v>55.578000000000003</v>
          </cell>
          <cell r="S19">
            <v>55.589999999999996</v>
          </cell>
          <cell r="T19">
            <v>55.589999999999996</v>
          </cell>
          <cell r="U19">
            <v>55.589999999999996</v>
          </cell>
          <cell r="V19">
            <v>0</v>
          </cell>
          <cell r="W19">
            <v>57.67</v>
          </cell>
          <cell r="X19">
            <v>57.67</v>
          </cell>
          <cell r="Y19">
            <v>57.67</v>
          </cell>
          <cell r="Z19">
            <v>57.67</v>
          </cell>
          <cell r="AA19">
            <v>0</v>
          </cell>
          <cell r="AB19">
            <v>59.07</v>
          </cell>
          <cell r="AC19">
            <v>59.08</v>
          </cell>
          <cell r="AD19">
            <v>59.08</v>
          </cell>
          <cell r="AE19">
            <v>59.08</v>
          </cell>
          <cell r="AF19">
            <v>0</v>
          </cell>
          <cell r="AG19">
            <v>57.67</v>
          </cell>
          <cell r="AH19">
            <v>57.67</v>
          </cell>
          <cell r="AI19">
            <v>57.67</v>
          </cell>
          <cell r="AJ19">
            <v>57.67</v>
          </cell>
          <cell r="AK19">
            <v>0</v>
          </cell>
          <cell r="AL19">
            <v>43.56</v>
          </cell>
          <cell r="AM19">
            <v>43.57</v>
          </cell>
          <cell r="AN19">
            <v>43.57</v>
          </cell>
          <cell r="AO19">
            <v>43.57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75" zoomScaleNormal="100" zoomScaleSheetLayoutView="175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zoomScale="110" zoomScaleNormal="110" workbookViewId="0">
      <selection activeCell="R13" sqref="R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406886587.92869705</v>
      </c>
    </row>
    <row r="6" spans="1:17" x14ac:dyDescent="0.25">
      <c r="B6" s="42" t="s">
        <v>46</v>
      </c>
      <c r="C6" t="s">
        <v>47</v>
      </c>
      <c r="Q6" s="41">
        <f>Q5*0.01</f>
        <v>4068865.8792869705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72" t="s">
        <v>54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46</v>
      </c>
      <c r="C28" s="48" t="str">
        <f>"YE "&amp;'Rev Req''t_Base'!B5</f>
        <v>YE 2024</v>
      </c>
      <c r="Q28" s="41">
        <f>Q5</f>
        <v>406886587.92869705</v>
      </c>
    </row>
    <row r="29" spans="1:17" x14ac:dyDescent="0.25">
      <c r="B29" s="48" t="s">
        <v>48</v>
      </c>
      <c r="C29" s="48" t="str">
        <f>"YE "&amp;'Rev Req''t_Base'!C5</f>
        <v>YE 2025</v>
      </c>
      <c r="Q29" s="41">
        <f>'Rev Req''t_Base'!C13</f>
        <v>465677909.57903564</v>
      </c>
    </row>
    <row r="30" spans="1:17" x14ac:dyDescent="0.25">
      <c r="B30" s="48" t="s">
        <v>49</v>
      </c>
      <c r="C30" s="48" t="str">
        <f>"YE "&amp;'Rev Req''t_Base'!D5</f>
        <v>YE 2026</v>
      </c>
      <c r="Q30" s="41">
        <f>'Rev Req''t_Base'!D13</f>
        <v>508881145.24351823</v>
      </c>
    </row>
    <row r="31" spans="1:17" x14ac:dyDescent="0.25">
      <c r="B31" s="48" t="s">
        <v>50</v>
      </c>
      <c r="C31" s="48" t="str">
        <f>"YE "&amp;'Rev Req''t_Base'!E5</f>
        <v>YE 2027</v>
      </c>
      <c r="Q31" s="41">
        <f>'Rev Req''t_Base'!E13</f>
        <v>508881145.24351823</v>
      </c>
    </row>
    <row r="32" spans="1:17" x14ac:dyDescent="0.25">
      <c r="B32" s="48" t="s">
        <v>51</v>
      </c>
      <c r="C32" s="48" t="str">
        <f>"YE "&amp;'Rev Req''t_Base'!F5</f>
        <v>YE 2028</v>
      </c>
      <c r="Q32" s="41">
        <f>'Rev Req''t_Base'!F13</f>
        <v>508881145.24351823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E18"/>
  <sheetViews>
    <sheetView tabSelected="1" topLeftCell="AY1" zoomScaleNormal="100" workbookViewId="0">
      <selection activeCell="BP18" sqref="BP18"/>
    </sheetView>
  </sheetViews>
  <sheetFormatPr defaultRowHeight="15" x14ac:dyDescent="0.25"/>
  <cols>
    <col min="1" max="1" width="20.85546875" customWidth="1"/>
    <col min="2" max="2" width="14" bestFit="1" customWidth="1"/>
    <col min="3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6" width="25.140625" customWidth="1"/>
    <col min="67" max="69" width="13.28515625" bestFit="1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5" ht="16.5" thickBot="1" x14ac:dyDescent="0.3">
      <c r="A2" s="77" t="s">
        <v>25</v>
      </c>
      <c r="B2" s="77"/>
      <c r="C2" s="77"/>
      <c r="D2" s="77"/>
      <c r="E2" s="77"/>
      <c r="F2" s="77"/>
      <c r="H2" s="77" t="s">
        <v>67</v>
      </c>
      <c r="I2" s="77"/>
      <c r="J2" s="77"/>
      <c r="K2" s="77"/>
      <c r="L2" s="77"/>
      <c r="M2" s="77"/>
      <c r="O2" s="76" t="s">
        <v>68</v>
      </c>
      <c r="P2" s="76"/>
      <c r="Q2" s="76"/>
      <c r="R2" s="76"/>
      <c r="S2" s="76"/>
      <c r="T2" s="76"/>
      <c r="V2" s="76" t="s">
        <v>69</v>
      </c>
      <c r="W2" s="76"/>
      <c r="X2" s="76"/>
      <c r="Y2" s="76"/>
      <c r="Z2" s="76"/>
      <c r="AA2" s="76"/>
      <c r="AC2" s="76" t="s">
        <v>70</v>
      </c>
      <c r="AD2" s="76"/>
      <c r="AE2" s="76"/>
      <c r="AF2" s="76"/>
      <c r="AG2" s="76"/>
      <c r="AH2" s="76"/>
      <c r="AJ2" s="76" t="s">
        <v>71</v>
      </c>
      <c r="AK2" s="76"/>
      <c r="AL2" s="76"/>
      <c r="AM2" s="76"/>
      <c r="AN2" s="76"/>
      <c r="AO2" s="76"/>
      <c r="AQ2" s="76" t="s">
        <v>72</v>
      </c>
      <c r="AR2" s="76"/>
      <c r="AS2" s="76"/>
      <c r="AT2" s="76"/>
      <c r="AU2" s="76"/>
      <c r="AV2" s="76"/>
      <c r="AX2" s="76" t="s">
        <v>73</v>
      </c>
      <c r="AY2" s="76"/>
      <c r="AZ2" s="76"/>
      <c r="BA2" s="76"/>
      <c r="BB2" s="76"/>
      <c r="BC2" s="76"/>
      <c r="BE2" s="76" t="s">
        <v>74</v>
      </c>
      <c r="BF2" s="76"/>
      <c r="BG2" s="76"/>
      <c r="BH2" s="76"/>
      <c r="BI2" s="76"/>
      <c r="BJ2" s="76"/>
      <c r="BL2" s="76" t="s">
        <v>75</v>
      </c>
      <c r="BM2" s="76"/>
      <c r="BN2" s="76"/>
      <c r="BO2" s="76"/>
      <c r="BP2" s="76"/>
      <c r="BQ2" s="76"/>
    </row>
    <row r="3" spans="1:135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406886587.92869705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17621000</v>
      </c>
      <c r="J3" s="36"/>
      <c r="K3" s="36"/>
      <c r="L3" s="36"/>
      <c r="M3" s="37"/>
      <c r="O3" s="34" t="str">
        <f>[1]Summary!$A$29</f>
        <v>Authorized Adopted Revenue Requirement 2024</v>
      </c>
      <c r="P3" s="35">
        <f>[2]Summary!$B$29</f>
        <v>7148407.7120539015</v>
      </c>
      <c r="Q3" s="36"/>
      <c r="R3" s="36"/>
      <c r="S3" s="36"/>
      <c r="T3" s="37"/>
      <c r="V3" s="34" t="str">
        <f>[1]Summary!$A$29</f>
        <v>Authorized Adopted Revenue Requirement 2024</v>
      </c>
      <c r="W3" s="35">
        <f>[3]Summary!$B$29</f>
        <v>2961805.290738178</v>
      </c>
      <c r="X3" s="36"/>
      <c r="Y3" s="36"/>
      <c r="Z3" s="36"/>
      <c r="AA3" s="37"/>
      <c r="AC3" s="34" t="str">
        <f>[1]Summary!$A$29</f>
        <v>Authorized Adopted Revenue Requirement 2024</v>
      </c>
      <c r="AD3" s="35">
        <f>[4]Summary!$B$29</f>
        <v>5065687.9797950694</v>
      </c>
      <c r="AE3" s="36"/>
      <c r="AF3" s="36"/>
      <c r="AG3" s="36"/>
      <c r="AH3" s="37"/>
      <c r="AJ3" s="34" t="str">
        <f>[1]Summary!$A$29</f>
        <v>Authorized Adopted Revenue Requirement 2024</v>
      </c>
      <c r="AK3" s="35">
        <f>[5]Summary!$B$29</f>
        <v>17985309.516933519</v>
      </c>
      <c r="AL3" s="36"/>
      <c r="AM3" s="36"/>
      <c r="AN3" s="36"/>
      <c r="AO3" s="37"/>
      <c r="AQ3" s="34" t="str">
        <f>[1]Summary!$A$29</f>
        <v>Authorized Adopted Revenue Requirement 2024</v>
      </c>
      <c r="AR3" s="35">
        <f>[6]Summary!$B$29</f>
        <v>16520964.806372017</v>
      </c>
      <c r="AS3" s="36"/>
      <c r="AT3" s="36"/>
      <c r="AU3" s="36"/>
      <c r="AV3" s="37"/>
      <c r="AX3" s="34" t="str">
        <f>[1]Summary!$A$29</f>
        <v>Authorized Adopted Revenue Requirement 2024</v>
      </c>
      <c r="AY3" s="35">
        <f>[7]Summary!$B$29</f>
        <v>176273553.93335906</v>
      </c>
      <c r="AZ3" s="36"/>
      <c r="BA3" s="36"/>
      <c r="BB3" s="36"/>
      <c r="BC3" s="37"/>
      <c r="BE3" s="34" t="str">
        <f>[1]Summary!$A$29</f>
        <v>Authorized Adopted Revenue Requirement 2024</v>
      </c>
      <c r="BF3" s="35">
        <f>[8]Summary!$B$29</f>
        <v>163309858.68944532</v>
      </c>
      <c r="BG3" s="36"/>
      <c r="BH3" s="36"/>
      <c r="BI3" s="36"/>
      <c r="BJ3" s="37"/>
      <c r="BL3" s="34" t="str">
        <f>[9]Summary!$A$29</f>
        <v>Authorized Adopted Revenue Requirement 2024</v>
      </c>
      <c r="BM3" s="35">
        <f>[9]Summary!$B$29</f>
        <v>0</v>
      </c>
      <c r="BN3" s="36"/>
      <c r="BO3" s="36"/>
      <c r="BP3" s="36"/>
      <c r="BQ3" s="37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</row>
    <row r="4" spans="1:135" x14ac:dyDescent="0.25">
      <c r="A4" s="22"/>
      <c r="B4" s="75" t="s">
        <v>36</v>
      </c>
      <c r="C4" s="75"/>
      <c r="D4" s="75"/>
      <c r="E4" s="75"/>
      <c r="F4" s="74"/>
      <c r="H4" s="22"/>
      <c r="I4" s="73" t="s">
        <v>36</v>
      </c>
      <c r="J4" s="73"/>
      <c r="K4" s="73"/>
      <c r="L4" s="73"/>
      <c r="M4" s="74"/>
      <c r="O4" s="22"/>
      <c r="P4" s="73" t="s">
        <v>36</v>
      </c>
      <c r="Q4" s="73"/>
      <c r="R4" s="73"/>
      <c r="S4" s="73"/>
      <c r="T4" s="74"/>
      <c r="V4" s="22"/>
      <c r="W4" s="73" t="s">
        <v>36</v>
      </c>
      <c r="X4" s="73"/>
      <c r="Y4" s="73"/>
      <c r="Z4" s="73"/>
      <c r="AA4" s="74"/>
      <c r="AC4" s="22"/>
      <c r="AD4" s="73" t="s">
        <v>36</v>
      </c>
      <c r="AE4" s="73"/>
      <c r="AF4" s="73"/>
      <c r="AG4" s="73"/>
      <c r="AH4" s="74"/>
      <c r="AJ4" s="22"/>
      <c r="AK4" s="73" t="s">
        <v>36</v>
      </c>
      <c r="AL4" s="73"/>
      <c r="AM4" s="73"/>
      <c r="AN4" s="73"/>
      <c r="AO4" s="74"/>
      <c r="AQ4" s="22"/>
      <c r="AR4" s="73" t="s">
        <v>36</v>
      </c>
      <c r="AS4" s="73"/>
      <c r="AT4" s="73"/>
      <c r="AU4" s="73"/>
      <c r="AV4" s="74"/>
      <c r="AX4" s="22"/>
      <c r="AY4" s="73" t="s">
        <v>36</v>
      </c>
      <c r="AZ4" s="73"/>
      <c r="BA4" s="73"/>
      <c r="BB4" s="73"/>
      <c r="BC4" s="74"/>
      <c r="BE4" s="22"/>
      <c r="BF4" s="73" t="s">
        <v>36</v>
      </c>
      <c r="BG4" s="73"/>
      <c r="BH4" s="73"/>
      <c r="BI4" s="73"/>
      <c r="BJ4" s="74"/>
      <c r="BL4" s="22"/>
      <c r="BM4" s="73" t="s">
        <v>36</v>
      </c>
      <c r="BN4" s="73"/>
      <c r="BO4" s="73"/>
      <c r="BP4" s="73"/>
      <c r="BQ4" s="74"/>
    </row>
    <row r="5" spans="1:135" x14ac:dyDescent="0.25">
      <c r="A5" s="23"/>
      <c r="B5" s="63">
        <f>I5</f>
        <v>2024</v>
      </c>
      <c r="C5" s="63">
        <f t="shared" ref="C5:E5" si="0">J5</f>
        <v>2025</v>
      </c>
      <c r="D5" s="63">
        <f t="shared" si="0"/>
        <v>2026</v>
      </c>
      <c r="E5" s="63">
        <f t="shared" si="0"/>
        <v>2027</v>
      </c>
      <c r="F5" s="62">
        <f>M5</f>
        <v>2028</v>
      </c>
      <c r="H5" s="23"/>
      <c r="I5" s="3">
        <f>[1]Summary!$B$31</f>
        <v>2024</v>
      </c>
      <c r="J5" s="3">
        <f>[1]Summary!$C$31</f>
        <v>2025</v>
      </c>
      <c r="K5" s="3">
        <f>[1]Summary!$D$31</f>
        <v>2026</v>
      </c>
      <c r="L5" s="3">
        <f>[1]Summary!$E$31</f>
        <v>2027</v>
      </c>
      <c r="M5" s="28">
        <f>[1]Summary!$F$31</f>
        <v>2028</v>
      </c>
      <c r="O5" s="23"/>
      <c r="P5" s="3">
        <f>[2]Summary!$B$31</f>
        <v>2024</v>
      </c>
      <c r="Q5" s="3">
        <f>[2]Summary!$C$31</f>
        <v>2025</v>
      </c>
      <c r="R5" s="3">
        <f>[2]Summary!$D$31</f>
        <v>2026</v>
      </c>
      <c r="S5" s="3">
        <f>[2]Summary!$E$31</f>
        <v>2027</v>
      </c>
      <c r="T5" s="28">
        <f>[2]Summary!$F$31</f>
        <v>2028</v>
      </c>
      <c r="V5" s="23"/>
      <c r="W5" s="3">
        <f>[3]Summary!$B$31</f>
        <v>2024</v>
      </c>
      <c r="X5" s="3">
        <f>[3]Summary!$C$31</f>
        <v>2025</v>
      </c>
      <c r="Y5" s="3">
        <f>[3]Summary!$D$31</f>
        <v>2026</v>
      </c>
      <c r="Z5" s="3">
        <f>[3]Summary!$E$31</f>
        <v>2027</v>
      </c>
      <c r="AA5" s="28">
        <f>[3]Summary!$F$31</f>
        <v>2028</v>
      </c>
      <c r="AC5" s="23"/>
      <c r="AD5" s="3">
        <f>[4]Summary!$B$31</f>
        <v>2024</v>
      </c>
      <c r="AE5" s="3">
        <f>[4]Summary!$C$31</f>
        <v>2025</v>
      </c>
      <c r="AF5" s="3">
        <f>[4]Summary!$D$31</f>
        <v>2026</v>
      </c>
      <c r="AG5" s="3">
        <f>[4]Summary!$E$31</f>
        <v>2027</v>
      </c>
      <c r="AH5" s="28">
        <f>[4]Summary!$F$31</f>
        <v>2028</v>
      </c>
      <c r="AJ5" s="23"/>
      <c r="AK5" s="3">
        <f>[5]Summary!$B$31</f>
        <v>2024</v>
      </c>
      <c r="AL5" s="3">
        <f>[5]Summary!$C$31</f>
        <v>2025</v>
      </c>
      <c r="AM5" s="3">
        <f>[5]Summary!$D$31</f>
        <v>2026</v>
      </c>
      <c r="AN5" s="3">
        <f>[5]Summary!$E$31</f>
        <v>2027</v>
      </c>
      <c r="AO5" s="28">
        <f>[5]Summary!$F$31</f>
        <v>2028</v>
      </c>
      <c r="AQ5" s="23"/>
      <c r="AR5" s="3">
        <f>[6]Summary!$B$31</f>
        <v>2024</v>
      </c>
      <c r="AS5" s="3">
        <f>[6]Summary!$C$31</f>
        <v>2025</v>
      </c>
      <c r="AT5" s="3">
        <f>[6]Summary!$D$31</f>
        <v>2026</v>
      </c>
      <c r="AU5" s="3">
        <f>[6]Summary!$E$31</f>
        <v>2027</v>
      </c>
      <c r="AV5" s="28">
        <f>[6]Summary!$F$31</f>
        <v>2028</v>
      </c>
      <c r="AX5" s="23"/>
      <c r="AY5" s="3">
        <f>[7]Summary!$B$31</f>
        <v>2024</v>
      </c>
      <c r="AZ5" s="3">
        <f>[7]Summary!$C$31</f>
        <v>2025</v>
      </c>
      <c r="BA5" s="3">
        <f>[7]Summary!$D$31</f>
        <v>2026</v>
      </c>
      <c r="BB5" s="3">
        <f>[7]Summary!$E$31</f>
        <v>2027</v>
      </c>
      <c r="BC5" s="28">
        <f>[7]Summary!$F$31</f>
        <v>2028</v>
      </c>
      <c r="BE5" s="23"/>
      <c r="BF5" s="3">
        <f>[8]Summary!$B$31</f>
        <v>2024</v>
      </c>
      <c r="BG5" s="3">
        <f>[8]Summary!$C$31</f>
        <v>2025</v>
      </c>
      <c r="BH5" s="3">
        <f>[8]Summary!$D$31</f>
        <v>2026</v>
      </c>
      <c r="BI5" s="3">
        <f>[8]Summary!$E$31</f>
        <v>2027</v>
      </c>
      <c r="BJ5" s="28">
        <f>[8]Summary!$F$31</f>
        <v>2028</v>
      </c>
      <c r="BL5" s="23"/>
      <c r="BM5" s="70">
        <f>[9]Summary!$B$31</f>
        <v>2024</v>
      </c>
      <c r="BN5" s="70">
        <f>[9]Summary!$C$31</f>
        <v>2025</v>
      </c>
      <c r="BO5" s="70">
        <f>[9]Summary!$D$31</f>
        <v>2026</v>
      </c>
      <c r="BP5" s="70">
        <f>[9]Summary!$E$31</f>
        <v>2027</v>
      </c>
      <c r="BQ5" s="71">
        <f>[9]Summary!$F$31</f>
        <v>2028</v>
      </c>
    </row>
    <row r="6" spans="1:135" x14ac:dyDescent="0.25">
      <c r="A6" s="24" t="s">
        <v>58</v>
      </c>
      <c r="B6" s="64">
        <f>I6+P6+W6+AD6+AK6+AR6+AY6+BF6+BM6+BT6+CA6+CH6+CO6+CV6+DC6+DJ6+DQ6+DX6</f>
        <v>4520641.9978652205</v>
      </c>
      <c r="C6" s="64">
        <f>J6+Q6+X6+AE6+AL6+AS6+AZ6+BG6+BN6+BU6+CB6+CI6+CP6+CW6+DD6+DK6+DR6+DY6</f>
        <v>54270679.65247342</v>
      </c>
      <c r="D6" s="64">
        <f t="shared" ref="B6:E9" si="1">K6+R6+Y6+AF6+AM6+AT6+BA6+BH6+BO6+BV6+CC6+CJ6+CQ6+CX6+DE6+DL6+DS6+DZ6</f>
        <v>43203235.664482571</v>
      </c>
      <c r="E6" s="64">
        <f t="shared" si="1"/>
        <v>0</v>
      </c>
      <c r="F6" s="30">
        <f>M6+T6+AA6+AH6+AO6+AV6+BC6+BJ6+BQ6+BX6+CE6+CL6+CS6+CZ6+DG6+DN6+DU6+EB6</f>
        <v>0</v>
      </c>
      <c r="H6" s="24" t="s">
        <v>58</v>
      </c>
      <c r="I6" s="29">
        <f t="array" ref="I6">SUMPRODUCT((H6=[1]Summary!$A$32:$A$40)*(I$5=[1]Summary!$B$31:$F$31)*[1]Summary!$B$32:$F$40)</f>
        <v>-57877.808680374175</v>
      </c>
      <c r="J6" s="29">
        <f t="array" ref="J6">SUMPRODUCT((H6=[1]Summary!$A$32:$A$40)*(J$5=[1]Summary!$B$31:$F$31)*[1]Summary!$B$32:$F$40)</f>
        <v>2835825.6302266084</v>
      </c>
      <c r="K6" s="29">
        <f t="array" ref="K6">SUMPRODUCT((H6=[1]Summary!$A$32:$A$40)*(K$5=[1]Summary!$B$31:$F$31)*[1]Summary!$B$32:$F$40)</f>
        <v>2274340.2518630102</v>
      </c>
      <c r="L6" s="29">
        <f t="array" ref="L6">SUMPRODUCT((H6=[1]Summary!$A$32:$A$40)*(L$5=[1]Summary!$B$31:$F$31)*[1]Summary!$B$32:$F$40)</f>
        <v>0</v>
      </c>
      <c r="M6" s="30">
        <f t="array" ref="M6">SUMPRODUCT((H6=[1]Summary!$A$32:$A$40)*(M$5=[1]Summary!$B$31:$F$31)*[1]Summary!$B$32:$F$40)</f>
        <v>0</v>
      </c>
      <c r="O6" s="24" t="s">
        <v>58</v>
      </c>
      <c r="P6" s="29">
        <f t="array" ref="P6">SUMPRODUCT((O6=[2]Summary!$A$32:$A$40)*(P$5=[2]Summary!$B$31:$F$31)*[2]Summary!$B$32:$F$40)</f>
        <v>495691.44714799244</v>
      </c>
      <c r="Q6" s="29">
        <f t="array" ref="Q6">SUMPRODUCT((O6=[2]Summary!$A$32:$A$40)*(Q$5=[2]Summary!$B$31:$F$31)*[2]Summary!$B$32:$F$40)</f>
        <v>849990.60968621261</v>
      </c>
      <c r="R6" s="29">
        <f t="array" ref="R6">SUMPRODUCT((O6=[2]Summary!$A$32:$A$40)*(R$5=[2]Summary!$B$31:$F$31)*[2]Summary!$B$32:$F$40)</f>
        <v>403403.03415899165</v>
      </c>
      <c r="S6" s="29">
        <f t="array" ref="S6">SUMPRODUCT((O6=[2]Summary!$A$32:$A$40)*(S$5=[2]Summary!$B$31:$F$31)*[2]Summary!$B$32:$F$40)</f>
        <v>0</v>
      </c>
      <c r="T6" s="30">
        <f t="array" ref="T6">SUMPRODUCT((O6=[2]Summary!$A$32:$A$40)*(T$5=[2]Summary!$B$31:$F$31)*[2]Summary!$B$32:$F$40)</f>
        <v>0</v>
      </c>
      <c r="V6" s="24" t="s">
        <v>58</v>
      </c>
      <c r="W6" s="29">
        <f t="array" ref="W6">SUMPRODUCT((V6=[3]Summary!$A$32:$A$40)*(W$5=[3]Summary!$B$31:$F$31)*[3]Summary!$B$32:$F$40)</f>
        <v>-1925.9110549720936</v>
      </c>
      <c r="X6" s="29">
        <f t="array" ref="X6">SUMPRODUCT((V6=[3]Summary!$A$32:$A$40)*(X$5=[3]Summary!$B$31:$F$31)*[3]Summary!$B$32:$F$40)</f>
        <v>77582.761916793883</v>
      </c>
      <c r="Y6" s="29">
        <f t="array" ref="Y6">SUMPRODUCT((V6=[3]Summary!$A$32:$A$40)*(Y$5=[3]Summary!$B$31:$F$31)*[3]Summary!$B$32:$F$40)</f>
        <v>0</v>
      </c>
      <c r="Z6" s="29">
        <f t="array" ref="Z6">SUMPRODUCT((V6=[3]Summary!$A$32:$A$40)*(Z$5=[3]Summary!$B$31:$F$31)*[3]Summary!$B$32:$F$40)</f>
        <v>0</v>
      </c>
      <c r="AA6" s="30">
        <f t="array" ref="AA6">SUMPRODUCT((V6=[3]Summary!$A$32:$A$40)*(AA$5=[3]Summary!$B$31:$F$31)*[3]Summary!$B$32:$F$40)</f>
        <v>0</v>
      </c>
      <c r="AC6" s="24" t="s">
        <v>58</v>
      </c>
      <c r="AD6" s="29">
        <f t="array" ref="AD6">SUMPRODUCT((AC6=[4]Summary!$A$32:$A$40)*(AD$5=[4]Summary!$B$31:$F$31)*[4]Summary!$B$32:$F$40)</f>
        <v>-13595.011725844815</v>
      </c>
      <c r="AE6" s="29">
        <f t="array" ref="AE6">SUMPRODUCT((AC6=[4]Summary!$A$32:$A$40)*(AE$5=[4]Summary!$B$31:$F$31)*[4]Summary!$B$32:$F$40)</f>
        <v>719926.32676231209</v>
      </c>
      <c r="AF6" s="29">
        <f t="array" ref="AF6">SUMPRODUCT((AC6=[4]Summary!$A$32:$A$40)*(AF$5=[4]Summary!$B$31:$F$31)*[4]Summary!$B$32:$F$40)</f>
        <v>465144.34638903756</v>
      </c>
      <c r="AG6" s="29">
        <f t="array" ref="AG6">SUMPRODUCT((AC6=[4]Summary!$A$32:$A$40)*(AG$5=[4]Summary!$B$31:$F$31)*[4]Summary!$B$32:$F$40)</f>
        <v>0</v>
      </c>
      <c r="AH6" s="30">
        <f t="array" ref="AH6">SUMPRODUCT((AC6=[4]Summary!$A$32:$A$40)*(AH$5=[4]Summary!$B$31:$F$31)*[4]Summary!$B$32:$F$40)</f>
        <v>0</v>
      </c>
      <c r="AJ6" s="24" t="s">
        <v>58</v>
      </c>
      <c r="AK6" s="29">
        <f t="array" ref="AK6">SUMPRODUCT((AJ6=[5]Summary!$A$32:$A$40)*(AK$5=[5]Summary!$B$31:$F$31)*[5]Summary!$B$32:$F$40)</f>
        <v>8408.1909155510366</v>
      </c>
      <c r="AL6" s="29">
        <f t="array" ref="AL6">SUMPRODUCT((AJ6=[5]Summary!$A$32:$A$40)*(AL$5=[5]Summary!$B$31:$F$31)*[5]Summary!$B$32:$F$40)</f>
        <v>3138129.8783227988</v>
      </c>
      <c r="AM6" s="29">
        <f t="array" ref="AM6">SUMPRODUCT((AJ6=[5]Summary!$A$32:$A$40)*(AM$5=[5]Summary!$B$31:$F$31)*[5]Summary!$B$32:$F$40)</f>
        <v>2865713.1552297063</v>
      </c>
      <c r="AN6" s="29">
        <f t="array" ref="AN6">SUMPRODUCT((AJ6=[5]Summary!$A$32:$A$40)*(AN$5=[5]Summary!$B$31:$F$31)*[5]Summary!$B$32:$F$40)</f>
        <v>0</v>
      </c>
      <c r="AO6" s="30">
        <f t="array" ref="AO6">SUMPRODUCT((AJ6=[5]Summary!$A$32:$A$40)*(AO$5=[5]Summary!$B$31:$F$31)*[5]Summary!$B$32:$F$40)</f>
        <v>0</v>
      </c>
      <c r="AQ6" s="24" t="s">
        <v>58</v>
      </c>
      <c r="AR6" s="29">
        <f t="array" ref="AR6">SUMPRODUCT((AQ6=[6]Summary!$A$32:$A$40)*(AR$5=[6]Summary!$B$31:$F$31)*[6]Summary!$B$32:$F$40)</f>
        <v>-276212.29482684471</v>
      </c>
      <c r="AS6" s="29">
        <f t="array" ref="AS6">SUMPRODUCT((AQ6=[6]Summary!$A$32:$A$40)*(AS$5=[6]Summary!$B$31:$F$31)*[6]Summary!$B$32:$F$40)</f>
        <v>2587003.2205677871</v>
      </c>
      <c r="AT6" s="29">
        <f t="array" ref="AT6">SUMPRODUCT((AQ6=[6]Summary!$A$32:$A$40)*(AT$5=[6]Summary!$B$31:$F$31)*[6]Summary!$B$32:$F$40)</f>
        <v>1846481.9215838723</v>
      </c>
      <c r="AU6" s="29">
        <f t="array" ref="AU6">SUMPRODUCT((AQ6=[6]Summary!$A$32:$A$40)*(AU$5=[6]Summary!$B$31:$F$31)*[6]Summary!$B$32:$F$40)</f>
        <v>0</v>
      </c>
      <c r="AV6" s="30">
        <f t="array" ref="AV6">SUMPRODUCT((AQ6=[6]Summary!$A$32:$A$40)*(AV$5=[6]Summary!$B$31:$F$31)*[6]Summary!$B$32:$F$40)</f>
        <v>0</v>
      </c>
      <c r="AX6" s="24" t="s">
        <v>58</v>
      </c>
      <c r="AY6" s="29">
        <f>SUMPRODUCT((AX6=[7]Summary!$A$32:$A$40)*(AY$5=[7]Summary!$B$31:$F$31)*[7]Summary!$B$32:$F$40)</f>
        <v>2514866.2383750677</v>
      </c>
      <c r="AZ6" s="29">
        <f t="array" ref="AZ6">SUMPRODUCT((AX6=[7]Summary!$A$32:$A$40)*(AZ$5=[7]Summary!$B$31:$F$31)*[7]Summary!$B$32:$F$40)</f>
        <v>19254057.828233421</v>
      </c>
      <c r="BA6" s="29">
        <f t="array" ref="BA6">SUMPRODUCT((AX6=[7]Summary!$A$32:$A$40)*(BA$5=[7]Summary!$B$31:$F$31)*[7]Summary!$B$32:$F$40)</f>
        <v>17090766.985092849</v>
      </c>
      <c r="BB6" s="29">
        <f t="array" ref="BB6">SUMPRODUCT((AX6=[7]Summary!$A$32:$A$40)*(BB$5=[7]Summary!$B$31:$F$31)*[7]Summary!$B$32:$F$40)</f>
        <v>0</v>
      </c>
      <c r="BC6" s="30">
        <f t="array" ref="BC6">SUMPRODUCT((AX6=[7]Summary!$A$32:$A$40)*(BC$5=[7]Summary!$B$31:$F$31)*[7]Summary!$B$32:$F$40)</f>
        <v>0</v>
      </c>
      <c r="BE6" s="24" t="s">
        <v>58</v>
      </c>
      <c r="BF6" s="29">
        <f t="array" ref="BF6">SUMPRODUCT((BE6=[8]Summary!$A$32:$A$40)*(BF$5=[8]Summary!$B$31:$F$31)*[8]Summary!$B$32:$F$40)</f>
        <v>1851287.1477146447</v>
      </c>
      <c r="BG6" s="29">
        <f t="array" ref="BG6">SUMPRODUCT((BE6=[8]Summary!$A$32:$A$40)*(BG$5=[8]Summary!$B$31:$F$31)*[8]Summary!$B$32:$F$40)</f>
        <v>24526075.016662478</v>
      </c>
      <c r="BH6" s="29">
        <f t="array" ref="BH6">SUMPRODUCT((BE6=[8]Summary!$A$32:$A$40)*(BH$5=[8]Summary!$B$31:$F$31)*[8]Summary!$B$32:$F$40)</f>
        <v>18111631.350260109</v>
      </c>
      <c r="BI6" s="29">
        <f t="array" ref="BI6">SUMPRODUCT((BE6=[8]Summary!$A$32:$A$40)*(BI$5=[8]Summary!$B$31:$F$31)*[8]Summary!$B$32:$F$40)</f>
        <v>0</v>
      </c>
      <c r="BJ6" s="30">
        <f t="array" ref="BJ6">SUMPRODUCT((BE6=[8]Summary!$A$32:$A$40)*(BJ$5=[8]Summary!$B$31:$F$31)*[8]Summary!$B$32:$F$40)</f>
        <v>0</v>
      </c>
      <c r="BL6" s="24" t="s">
        <v>58</v>
      </c>
      <c r="BM6" s="29">
        <f t="array" ref="BM6">SUMPRODUCT((BL6=[9]Summary!$A$32:$A$40)*(BM$5=[9]Summary!$B$31:$F$31)*[9]Summary!$B$32:$F$40)</f>
        <v>0</v>
      </c>
      <c r="BN6" s="29">
        <f t="array" ref="BN6">SUMPRODUCT((BL6=[9]Summary!$A$32:$A$40)*(BN$5=[9]Summary!$B$31:$F$31)*[9]Summary!$B$32:$F$40)</f>
        <v>282088.38009500486</v>
      </c>
      <c r="BO6" s="29">
        <f t="array" ref="BO6">SUMPRODUCT((BL6=[9]Summary!$A$32:$A$40)*(BO$5=[9]Summary!$B$31:$F$31)*[9]Summary!$B$32:$F$40)</f>
        <v>145754.61990499514</v>
      </c>
      <c r="BP6" s="29">
        <f t="array" ref="BP6">SUMPRODUCT((BL6=[9]Summary!$A$32:$A$40)*(BP$5=[9]Summary!$B$31:$F$31)*[9]Summary!$B$32:$F$40)</f>
        <v>0</v>
      </c>
      <c r="BQ6" s="30">
        <f t="array" ref="BQ6">SUMPRODUCT((BL6=[9]Summary!$A$32:$A$40)*(BQ$5=[9]Summary!$B$31:$F$31)*[9]Summary!$B$32:$F$40)</f>
        <v>0</v>
      </c>
    </row>
    <row r="7" spans="1:135" x14ac:dyDescent="0.25">
      <c r="A7" s="24" t="s">
        <v>59</v>
      </c>
      <c r="B7" s="64">
        <f t="shared" si="1"/>
        <v>0</v>
      </c>
      <c r="C7" s="64">
        <f t="shared" si="1"/>
        <v>0</v>
      </c>
      <c r="D7" s="64">
        <f t="shared" si="1"/>
        <v>0</v>
      </c>
      <c r="E7" s="64">
        <f t="shared" si="1"/>
        <v>0</v>
      </c>
      <c r="F7" s="30">
        <f>M7+T7+AA7+AH7+AO7+AV7+BC7+BJ7+BQ7+BX7+CE7+CL7+CS7+CZ7+DG7+DN7+DU7+EB7</f>
        <v>0</v>
      </c>
      <c r="H7" s="24" t="s">
        <v>59</v>
      </c>
      <c r="I7" s="29">
        <f t="array" ref="I7">SUMPRODUCT((H7=[1]Summary!$A$32:$A$40)*(I$5=[1]Summary!$B$31:$F$31)*[1]Summary!$B$32:$F$40)</f>
        <v>0</v>
      </c>
      <c r="J7" s="29">
        <f t="array" ref="J7">SUMPRODUCT((H7=[1]Summary!$A$32:$A$40)*(J$5=[1]Summary!$B$31:$F$31)*[1]Summary!$B$32:$F$40)</f>
        <v>0</v>
      </c>
      <c r="K7" s="29">
        <f t="array" ref="K7">SUMPRODUCT((H7=[1]Summary!$A$32:$A$40)*(K$5=[1]Summary!$B$31:$F$31)*[1]Summary!$B$32:$F$40)</f>
        <v>0</v>
      </c>
      <c r="L7" s="29">
        <f t="array" ref="L7">SUMPRODUCT((H7=[1]Summary!$A$32:$A$40)*(L$5=[1]Summary!$B$31:$F$31)*[1]Summary!$B$32:$F$40)</f>
        <v>0</v>
      </c>
      <c r="M7" s="30">
        <f t="array" ref="M7">SUMPRODUCT((H7=[1]Summary!$A$32:$A$40)*(M$5=[1]Summary!$B$31:$F$31)*[1]Summary!$B$32:$F$40)</f>
        <v>0</v>
      </c>
      <c r="O7" s="24" t="s">
        <v>59</v>
      </c>
      <c r="P7" s="29">
        <f t="array" ref="P7">SUMPRODUCT((O7=[2]Summary!$A$32:$A$40)*(P$5=[2]Summary!$B$31:$F$31)*[2]Summary!$B$32:$F$40)</f>
        <v>0</v>
      </c>
      <c r="Q7" s="29">
        <f t="array" ref="Q7">SUMPRODUCT((O7=[2]Summary!$A$32:$A$40)*(Q$5=[2]Summary!$B$31:$F$31)*[2]Summary!$B$32:$F$40)</f>
        <v>0</v>
      </c>
      <c r="R7" s="29">
        <f t="array" ref="R7">SUMPRODUCT((O7=[2]Summary!$A$32:$A$40)*(R$5=[2]Summary!$B$31:$F$31)*[2]Summary!$B$32:$F$40)</f>
        <v>0</v>
      </c>
      <c r="S7" s="29">
        <f t="array" ref="S7">SUMPRODUCT((O7=[2]Summary!$A$32:$A$40)*(S$5=[2]Summary!$B$31:$F$31)*[2]Summary!$B$32:$F$40)</f>
        <v>0</v>
      </c>
      <c r="T7" s="30">
        <f t="array" ref="T7">SUMPRODUCT((O7=[2]Summary!$A$32:$A$40)*(T$5=[2]Summary!$B$31:$F$31)*[2]Summary!$B$32:$F$40)</f>
        <v>0</v>
      </c>
      <c r="V7" s="24" t="s">
        <v>59</v>
      </c>
      <c r="W7" s="29">
        <f t="array" ref="W7">SUMPRODUCT((V7=[3]Summary!$A$32:$A$40)*(W$5=[3]Summary!$B$31:$F$31)*[3]Summary!$B$32:$F$40)</f>
        <v>0</v>
      </c>
      <c r="X7" s="29">
        <f t="array" ref="X7">SUMPRODUCT((V7=[3]Summary!$A$32:$A$40)*(X$5=[3]Summary!$B$31:$F$31)*[3]Summary!$B$32:$F$40)</f>
        <v>0</v>
      </c>
      <c r="Y7" s="29">
        <f t="array" ref="Y7">SUMPRODUCT((V7=[3]Summary!$A$32:$A$40)*(Y$5=[3]Summary!$B$31:$F$31)*[3]Summary!$B$32:$F$40)</f>
        <v>0</v>
      </c>
      <c r="Z7" s="29">
        <f t="array" ref="Z7">SUMPRODUCT((V7=[3]Summary!$A$32:$A$40)*(Z$5=[3]Summary!$B$31:$F$31)*[3]Summary!$B$32:$F$40)</f>
        <v>0</v>
      </c>
      <c r="AA7" s="30">
        <f t="array" ref="AA7">SUMPRODUCT((V7=[3]Summary!$A$32:$A$40)*(AA$5=[3]Summary!$B$31:$F$31)*[3]Summary!$B$32:$F$40)</f>
        <v>0</v>
      </c>
      <c r="AC7" s="24" t="s">
        <v>59</v>
      </c>
      <c r="AD7" s="29">
        <f t="array" ref="AD7">SUMPRODUCT((AC7=[4]Summary!$A$32:$A$40)*(AD$5=[4]Summary!$B$31:$F$31)*[4]Summary!$B$32:$F$40)</f>
        <v>0</v>
      </c>
      <c r="AE7" s="29">
        <f t="array" ref="AE7">SUMPRODUCT((AC7=[4]Summary!$A$32:$A$40)*(AE$5=[4]Summary!$B$31:$F$31)*[4]Summary!$B$32:$F$40)</f>
        <v>0</v>
      </c>
      <c r="AF7" s="29">
        <f t="array" ref="AF7">SUMPRODUCT((AC7=[4]Summary!$A$32:$A$40)*(AF$5=[4]Summary!$B$31:$F$31)*[4]Summary!$B$32:$F$40)</f>
        <v>0</v>
      </c>
      <c r="AG7" s="29">
        <f t="array" ref="AG7">SUMPRODUCT((AC7=[4]Summary!$A$32:$A$40)*(AG$5=[4]Summary!$B$31:$F$31)*[4]Summary!$B$32:$F$40)</f>
        <v>0</v>
      </c>
      <c r="AH7" s="30">
        <f t="array" ref="AH7">SUMPRODUCT((AC7=[4]Summary!$A$32:$A$40)*(AH$5=[4]Summary!$B$31:$F$31)*[4]Summary!$B$32:$F$40)</f>
        <v>0</v>
      </c>
      <c r="AJ7" s="24" t="s">
        <v>59</v>
      </c>
      <c r="AK7" s="29">
        <f t="array" ref="AK7">SUMPRODUCT((AJ7=[5]Summary!$A$32:$A$40)*(AK$5=[5]Summary!$B$31:$F$31)*[5]Summary!$B$32:$F$40)</f>
        <v>0</v>
      </c>
      <c r="AL7" s="29">
        <f t="array" ref="AL7">SUMPRODUCT((AJ7=[5]Summary!$A$32:$A$40)*(AL$5=[5]Summary!$B$31:$F$31)*[5]Summary!$B$32:$F$40)</f>
        <v>0</v>
      </c>
      <c r="AM7" s="29">
        <f t="array" ref="AM7">SUMPRODUCT((AJ7=[5]Summary!$A$32:$A$40)*(AM$5=[5]Summary!$B$31:$F$31)*[5]Summary!$B$32:$F$40)</f>
        <v>0</v>
      </c>
      <c r="AN7" s="29">
        <f t="array" ref="AN7">SUMPRODUCT((AJ7=[5]Summary!$A$32:$A$40)*(AN$5=[5]Summary!$B$31:$F$31)*[5]Summary!$B$32:$F$40)</f>
        <v>0</v>
      </c>
      <c r="AO7" s="30">
        <f t="array" ref="AO7">SUMPRODUCT((AJ7=[5]Summary!$A$32:$A$40)*(AO$5=[5]Summary!$B$31:$F$31)*[5]Summary!$B$32:$F$40)</f>
        <v>0</v>
      </c>
      <c r="AQ7" s="24" t="s">
        <v>59</v>
      </c>
      <c r="AR7" s="29">
        <f t="array" ref="AR7">SUMPRODUCT((AQ7=[6]Summary!$A$32:$A$40)*(AR$5=[6]Summary!$B$31:$F$31)*[6]Summary!$B$32:$F$40)</f>
        <v>0</v>
      </c>
      <c r="AS7" s="29">
        <f t="array" ref="AS7">SUMPRODUCT((AQ7=[6]Summary!$A$32:$A$40)*(AS$5=[6]Summary!$B$31:$F$31)*[6]Summary!$B$32:$F$40)</f>
        <v>0</v>
      </c>
      <c r="AT7" s="29">
        <f t="array" ref="AT7">SUMPRODUCT((AQ7=[6]Summary!$A$32:$A$40)*(AT$5=[6]Summary!$B$31:$F$31)*[6]Summary!$B$32:$F$40)</f>
        <v>0</v>
      </c>
      <c r="AU7" s="29">
        <f t="array" ref="AU7">SUMPRODUCT((AQ7=[6]Summary!$A$32:$A$40)*(AU$5=[6]Summary!$B$31:$F$31)*[6]Summary!$B$32:$F$40)</f>
        <v>0</v>
      </c>
      <c r="AV7" s="30">
        <f t="array" ref="AV7">SUMPRODUCT((AQ7=[6]Summary!$A$32:$A$40)*(AV$5=[6]Summary!$B$31:$F$31)*[6]Summary!$B$32:$F$40)</f>
        <v>0</v>
      </c>
      <c r="AX7" s="24" t="s">
        <v>59</v>
      </c>
      <c r="AY7" s="29">
        <f t="array" ref="AY7">SUMPRODUCT((AX7=[7]Summary!$A$32:$A$40)*(AY$5=[7]Summary!$B$31:$F$31)*[7]Summary!$B$32:$F$40)</f>
        <v>0</v>
      </c>
      <c r="AZ7" s="29">
        <f t="array" ref="AZ7">SUMPRODUCT((AX7=[7]Summary!$A$32:$A$40)*(AZ$5=[7]Summary!$B$31:$F$31)*[7]Summary!$B$32:$F$40)</f>
        <v>0</v>
      </c>
      <c r="BA7" s="29">
        <f t="array" ref="BA7">SUMPRODUCT((AX7=[7]Summary!$A$32:$A$40)*(BA$5=[7]Summary!$B$31:$F$31)*[7]Summary!$B$32:$F$40)</f>
        <v>0</v>
      </c>
      <c r="BB7" s="29">
        <f t="array" ref="BB7">SUMPRODUCT((AX7=[7]Summary!$A$32:$A$40)*(BB$5=[7]Summary!$B$31:$F$31)*[7]Summary!$B$32:$F$40)</f>
        <v>0</v>
      </c>
      <c r="BC7" s="30">
        <f t="array" ref="BC7">SUMPRODUCT((AX7=[7]Summary!$A$32:$A$40)*(BC$5=[7]Summary!$B$31:$F$31)*[7]Summary!$B$32:$F$40)</f>
        <v>0</v>
      </c>
      <c r="BE7" s="24" t="s">
        <v>59</v>
      </c>
      <c r="BF7" s="29">
        <f t="array" ref="BF7">SUMPRODUCT((BE7=[8]Summary!$A$32:$A$40)*(BF$5=[8]Summary!$B$31:$F$31)*[8]Summary!$B$32:$F$40)</f>
        <v>0</v>
      </c>
      <c r="BG7" s="29">
        <f t="array" ref="BG7">SUMPRODUCT((BE7=[8]Summary!$A$32:$A$40)*(BG$5=[8]Summary!$B$31:$F$31)*[8]Summary!$B$32:$F$40)</f>
        <v>0</v>
      </c>
      <c r="BH7" s="29">
        <f t="array" ref="BH7">SUMPRODUCT((BE7=[8]Summary!$A$32:$A$40)*(BH$5=[8]Summary!$B$31:$F$31)*[8]Summary!$B$32:$F$40)</f>
        <v>0</v>
      </c>
      <c r="BI7" s="29">
        <f t="array" ref="BI7">SUMPRODUCT((BE7=[8]Summary!$A$32:$A$40)*(BI$5=[8]Summary!$B$31:$F$31)*[8]Summary!$B$32:$F$40)</f>
        <v>0</v>
      </c>
      <c r="BJ7" s="30">
        <f t="array" ref="BJ7">SUMPRODUCT((BE7=[8]Summary!$A$32:$A$40)*(BJ$5=[8]Summary!$B$31:$F$31)*[8]Summary!$B$32:$F$40)</f>
        <v>0</v>
      </c>
      <c r="BL7" s="24" t="s">
        <v>59</v>
      </c>
      <c r="BM7" s="29">
        <f t="array" ref="BM7">SUMPRODUCT((BL7=[9]Summary!$A$32:$A$40)*(BM$5=[9]Summary!$B$31:$F$31)*[9]Summary!$B$32:$F$40)</f>
        <v>0</v>
      </c>
      <c r="BN7" s="29">
        <f t="array" ref="BN7">SUMPRODUCT((BL7=[9]Summary!$A$32:$A$40)*(BN$5=[9]Summary!$B$31:$F$31)*[9]Summary!$B$32:$F$40)</f>
        <v>0</v>
      </c>
      <c r="BO7" s="29">
        <f t="array" ref="BO7">SUMPRODUCT((BL7=[9]Summary!$A$32:$A$40)*(BO$5=[9]Summary!$B$31:$F$31)*[9]Summary!$B$32:$F$40)</f>
        <v>0</v>
      </c>
      <c r="BP7" s="29">
        <f t="array" ref="BP7">SUMPRODUCT((BL7=[9]Summary!$A$32:$A$40)*(BP$5=[9]Summary!$B$31:$F$31)*[9]Summary!$B$32:$F$40)</f>
        <v>0</v>
      </c>
      <c r="BQ7" s="30">
        <f t="array" ref="BQ7">SUMPRODUCT((BL7=[9]Summary!$A$32:$A$40)*(BQ$5=[9]Summary!$B$31:$F$31)*[9]Summary!$B$32:$F$40)</f>
        <v>0</v>
      </c>
    </row>
    <row r="8" spans="1:135" ht="14.45" customHeight="1" x14ac:dyDescent="0.25">
      <c r="A8" s="24" t="s">
        <v>60</v>
      </c>
      <c r="B8" s="64">
        <f t="shared" si="1"/>
        <v>0</v>
      </c>
      <c r="C8" s="64">
        <f t="shared" si="1"/>
        <v>0</v>
      </c>
      <c r="D8" s="64">
        <f t="shared" si="1"/>
        <v>0</v>
      </c>
      <c r="E8" s="64">
        <f t="shared" si="1"/>
        <v>0</v>
      </c>
      <c r="F8" s="30">
        <f>M8+T8+AA8+AH8+AO8+AV8+BC8+BJ8+BQ8+BX8+CE8+CL8+CS8+CZ8+DG8+DN8+DU8+EB8</f>
        <v>0</v>
      </c>
      <c r="H8" s="24" t="s">
        <v>60</v>
      </c>
      <c r="I8" s="29">
        <f t="array" ref="I8">SUMPRODUCT((H8=[1]Summary!$A$32:$A$40)*(I$5=[1]Summary!$B$31:$F$31)*[1]Summary!$B$32:$F$40)</f>
        <v>0</v>
      </c>
      <c r="J8" s="29">
        <f t="array" ref="J8">SUMPRODUCT((H8=[1]Summary!$A$32:$A$40)*(J$5=[1]Summary!$B$31:$F$31)*[1]Summary!$B$32:$F$40)</f>
        <v>0</v>
      </c>
      <c r="K8" s="29">
        <f t="array" ref="K8">SUMPRODUCT((H8=[1]Summary!$A$32:$A$40)*(K$5=[1]Summary!$B$31:$F$31)*[1]Summary!$B$32:$F$40)</f>
        <v>0</v>
      </c>
      <c r="L8" s="29">
        <f t="array" ref="L8">SUMPRODUCT((H8=[1]Summary!$A$32:$A$40)*(L$5=[1]Summary!$B$31:$F$31)*[1]Summary!$B$32:$F$40)</f>
        <v>0</v>
      </c>
      <c r="M8" s="30">
        <f t="array" ref="M8">SUMPRODUCT((H8=[1]Summary!$A$32:$A$40)*(M$5=[1]Summary!$B$31:$F$31)*[1]Summary!$B$32:$F$40)</f>
        <v>0</v>
      </c>
      <c r="O8" s="24" t="s">
        <v>60</v>
      </c>
      <c r="P8" s="29">
        <f t="array" ref="P8">SUMPRODUCT((O8=[2]Summary!$A$32:$A$40)*(P$5=[2]Summary!$B$31:$F$31)*[2]Summary!$B$32:$F$40)</f>
        <v>0</v>
      </c>
      <c r="Q8" s="29">
        <f t="array" ref="Q8">SUMPRODUCT((O8=[2]Summary!$A$32:$A$40)*(Q$5=[2]Summary!$B$31:$F$31)*[2]Summary!$B$32:$F$40)</f>
        <v>0</v>
      </c>
      <c r="R8" s="29">
        <f t="array" ref="R8">SUMPRODUCT((O8=[2]Summary!$A$32:$A$40)*(R$5=[2]Summary!$B$31:$F$31)*[2]Summary!$B$32:$F$40)</f>
        <v>0</v>
      </c>
      <c r="S8" s="29">
        <f t="array" ref="S8">SUMPRODUCT((O8=[2]Summary!$A$32:$A$40)*(S$5=[2]Summary!$B$31:$F$31)*[2]Summary!$B$32:$F$40)</f>
        <v>0</v>
      </c>
      <c r="T8" s="30">
        <f t="array" ref="T8">SUMPRODUCT((O8=[2]Summary!$A$32:$A$40)*(T$5=[2]Summary!$B$31:$F$31)*[2]Summary!$B$32:$F$40)</f>
        <v>0</v>
      </c>
      <c r="V8" s="24" t="s">
        <v>60</v>
      </c>
      <c r="W8" s="29">
        <f t="array" ref="W8">SUMPRODUCT((V8=[3]Summary!$A$32:$A$40)*(W$5=[3]Summary!$B$31:$F$31)*[3]Summary!$B$32:$F$40)</f>
        <v>0</v>
      </c>
      <c r="X8" s="29">
        <f t="array" ref="X8">SUMPRODUCT((V8=[3]Summary!$A$32:$A$40)*(X$5=[3]Summary!$B$31:$F$31)*[3]Summary!$B$32:$F$40)</f>
        <v>0</v>
      </c>
      <c r="Y8" s="29">
        <f t="array" ref="Y8">SUMPRODUCT((V8=[3]Summary!$A$32:$A$40)*(Y$5=[3]Summary!$B$31:$F$31)*[3]Summary!$B$32:$F$40)</f>
        <v>0</v>
      </c>
      <c r="Z8" s="29">
        <f t="array" ref="Z8">SUMPRODUCT((V8=[3]Summary!$A$32:$A$40)*(Z$5=[3]Summary!$B$31:$F$31)*[3]Summary!$B$32:$F$40)</f>
        <v>0</v>
      </c>
      <c r="AA8" s="30">
        <f t="array" ref="AA8">SUMPRODUCT((V8=[3]Summary!$A$32:$A$40)*(AA$5=[3]Summary!$B$31:$F$31)*[3]Summary!$B$32:$F$40)</f>
        <v>0</v>
      </c>
      <c r="AC8" s="24" t="s">
        <v>60</v>
      </c>
      <c r="AD8" s="29">
        <f t="array" ref="AD8">SUMPRODUCT((AC8=[4]Summary!$A$32:$A$40)*(AD$5=[4]Summary!$B$31:$F$31)*[4]Summary!$B$32:$F$40)</f>
        <v>0</v>
      </c>
      <c r="AE8" s="29">
        <f t="array" ref="AE8">SUMPRODUCT((AC8=[4]Summary!$A$32:$A$40)*(AE$5=[4]Summary!$B$31:$F$31)*[4]Summary!$B$32:$F$40)</f>
        <v>0</v>
      </c>
      <c r="AF8" s="29">
        <f t="array" ref="AF8">SUMPRODUCT((AC8=[4]Summary!$A$32:$A$40)*(AF$5=[4]Summary!$B$31:$F$31)*[4]Summary!$B$32:$F$40)</f>
        <v>0</v>
      </c>
      <c r="AG8" s="29">
        <f t="array" ref="AG8">SUMPRODUCT((AC8=[4]Summary!$A$32:$A$40)*(AG$5=[4]Summary!$B$31:$F$31)*[4]Summary!$B$32:$F$40)</f>
        <v>0</v>
      </c>
      <c r="AH8" s="30">
        <f t="array" ref="AH8">SUMPRODUCT((AC8=[4]Summary!$A$32:$A$40)*(AH$5=[4]Summary!$B$31:$F$31)*[4]Summary!$B$32:$F$40)</f>
        <v>0</v>
      </c>
      <c r="AJ8" s="24" t="s">
        <v>60</v>
      </c>
      <c r="AK8" s="29">
        <f t="array" ref="AK8">SUMPRODUCT((AJ8=[5]Summary!$A$32:$A$40)*(AK$5=[5]Summary!$B$31:$F$31)*[5]Summary!$B$32:$F$40)</f>
        <v>0</v>
      </c>
      <c r="AL8" s="29">
        <f t="array" ref="AL8">SUMPRODUCT((AJ8=[5]Summary!$A$32:$A$40)*(AL$5=[5]Summary!$B$31:$F$31)*[5]Summary!$B$32:$F$40)</f>
        <v>0</v>
      </c>
      <c r="AM8" s="29">
        <f t="array" ref="AM8">SUMPRODUCT((AJ8=[5]Summary!$A$32:$A$40)*(AM$5=[5]Summary!$B$31:$F$31)*[5]Summary!$B$32:$F$40)</f>
        <v>0</v>
      </c>
      <c r="AN8" s="29">
        <f t="array" ref="AN8">SUMPRODUCT((AJ8=[5]Summary!$A$32:$A$40)*(AN$5=[5]Summary!$B$31:$F$31)*[5]Summary!$B$32:$F$40)</f>
        <v>0</v>
      </c>
      <c r="AO8" s="30">
        <f t="array" ref="AO8">SUMPRODUCT((AJ8=[5]Summary!$A$32:$A$40)*(AO$5=[5]Summary!$B$31:$F$31)*[5]Summary!$B$32:$F$40)</f>
        <v>0</v>
      </c>
      <c r="AQ8" s="24" t="s">
        <v>60</v>
      </c>
      <c r="AR8" s="29">
        <f t="array" ref="AR8">SUMPRODUCT((AQ8=[6]Summary!$A$32:$A$40)*(AR$5=[6]Summary!$B$31:$F$31)*[6]Summary!$B$32:$F$40)</f>
        <v>0</v>
      </c>
      <c r="AS8" s="29">
        <f t="array" ref="AS8">SUMPRODUCT((AQ8=[6]Summary!$A$32:$A$40)*(AS$5=[6]Summary!$B$31:$F$31)*[6]Summary!$B$32:$F$40)</f>
        <v>0</v>
      </c>
      <c r="AT8" s="29">
        <f t="array" ref="AT8">SUMPRODUCT((AQ8=[6]Summary!$A$32:$A$40)*(AT$5=[6]Summary!$B$31:$F$31)*[6]Summary!$B$32:$F$40)</f>
        <v>0</v>
      </c>
      <c r="AU8" s="29">
        <f t="array" ref="AU8">SUMPRODUCT((AQ8=[6]Summary!$A$32:$A$40)*(AU$5=[6]Summary!$B$31:$F$31)*[6]Summary!$B$32:$F$40)</f>
        <v>0</v>
      </c>
      <c r="AV8" s="30">
        <f t="array" ref="AV8">SUMPRODUCT((AQ8=[6]Summary!$A$32:$A$40)*(AV$5=[6]Summary!$B$31:$F$31)*[6]Summary!$B$32:$F$40)</f>
        <v>0</v>
      </c>
      <c r="AX8" s="24" t="s">
        <v>60</v>
      </c>
      <c r="AY8" s="29">
        <f t="array" ref="AY8">SUMPRODUCT((AX8=[7]Summary!$A$32:$A$40)*(AY$5=[7]Summary!$B$31:$F$31)*[7]Summary!$B$32:$F$40)</f>
        <v>0</v>
      </c>
      <c r="AZ8" s="29">
        <f t="array" ref="AZ8">SUMPRODUCT((AX8=[7]Summary!$A$32:$A$40)*(AZ$5=[7]Summary!$B$31:$F$31)*[7]Summary!$B$32:$F$40)</f>
        <v>0</v>
      </c>
      <c r="BA8" s="29">
        <f t="array" ref="BA8">SUMPRODUCT((AX8=[7]Summary!$A$32:$A$40)*(BA$5=[7]Summary!$B$31:$F$31)*[7]Summary!$B$32:$F$40)</f>
        <v>0</v>
      </c>
      <c r="BB8" s="29">
        <f t="array" ref="BB8">SUMPRODUCT((AX8=[7]Summary!$A$32:$A$40)*(BB$5=[7]Summary!$B$31:$F$31)*[7]Summary!$B$32:$F$40)</f>
        <v>0</v>
      </c>
      <c r="BC8" s="30">
        <f t="array" ref="BC8">SUMPRODUCT((AX8=[7]Summary!$A$32:$A$40)*(BC$5=[7]Summary!$B$31:$F$31)*[7]Summary!$B$32:$F$40)</f>
        <v>0</v>
      </c>
      <c r="BE8" s="24" t="s">
        <v>60</v>
      </c>
      <c r="BF8" s="29">
        <f t="array" ref="BF8">SUMPRODUCT((BE8=[8]Summary!$A$32:$A$40)*(BF$5=[8]Summary!$B$31:$F$31)*[8]Summary!$B$32:$F$40)</f>
        <v>0</v>
      </c>
      <c r="BG8" s="29">
        <f t="array" ref="BG8">SUMPRODUCT((BE8=[8]Summary!$A$32:$A$40)*(BG$5=[8]Summary!$B$31:$F$31)*[8]Summary!$B$32:$F$40)</f>
        <v>0</v>
      </c>
      <c r="BH8" s="29">
        <f t="array" ref="BH8">SUMPRODUCT((BE8=[8]Summary!$A$32:$A$40)*(BH$5=[8]Summary!$B$31:$F$31)*[8]Summary!$B$32:$F$40)</f>
        <v>0</v>
      </c>
      <c r="BI8" s="29">
        <f t="array" ref="BI8">SUMPRODUCT((BE8=[8]Summary!$A$32:$A$40)*(BI$5=[8]Summary!$B$31:$F$31)*[8]Summary!$B$32:$F$40)</f>
        <v>0</v>
      </c>
      <c r="BJ8" s="30">
        <f t="array" ref="BJ8">SUMPRODUCT((BE8=[8]Summary!$A$32:$A$40)*(BJ$5=[8]Summary!$B$31:$F$31)*[8]Summary!$B$32:$F$40)</f>
        <v>0</v>
      </c>
      <c r="BL8" s="24" t="s">
        <v>60</v>
      </c>
      <c r="BM8" s="29">
        <f t="array" ref="BM8">SUMPRODUCT((BL8=[9]Summary!$A$32:$A$40)*(BM$5=[9]Summary!$B$31:$F$31)*[9]Summary!$B$32:$F$40)</f>
        <v>0</v>
      </c>
      <c r="BN8" s="29">
        <f t="array" ref="BN8">SUMPRODUCT((BL8=[9]Summary!$A$32:$A$40)*(BN$5=[9]Summary!$B$31:$F$31)*[9]Summary!$B$32:$F$40)</f>
        <v>0</v>
      </c>
      <c r="BO8" s="29">
        <f t="array" ref="BO8">SUMPRODUCT((BL8=[9]Summary!$A$32:$A$40)*(BO$5=[9]Summary!$B$31:$F$31)*[9]Summary!$B$32:$F$40)</f>
        <v>0</v>
      </c>
      <c r="BP8" s="29">
        <f t="array" ref="BP8">SUMPRODUCT((BL8=[9]Summary!$A$32:$A$40)*(BP$5=[9]Summary!$B$31:$F$31)*[9]Summary!$B$32:$F$40)</f>
        <v>0</v>
      </c>
      <c r="BQ8" s="30">
        <f t="array" ref="BQ8">SUMPRODUCT((BL8=[9]Summary!$A$32:$A$40)*(BQ$5=[9]Summary!$B$31:$F$31)*[9]Summary!$B$32:$F$40)</f>
        <v>0</v>
      </c>
    </row>
    <row r="9" spans="1:135" ht="14.45" customHeight="1" x14ac:dyDescent="0.25">
      <c r="A9" s="24" t="s">
        <v>37</v>
      </c>
      <c r="B9" s="64">
        <f t="shared" si="1"/>
        <v>0</v>
      </c>
      <c r="C9" s="64">
        <f t="shared" si="1"/>
        <v>0</v>
      </c>
      <c r="D9" s="64">
        <f t="shared" si="1"/>
        <v>0</v>
      </c>
      <c r="E9" s="64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>
        <f t="array" ref="I9">SUMPRODUCT((H9=[1]Summary!$A$32:$A$40)*(I$5=[1]Summary!$B$31:$F$31)*[1]Summary!$B$32:$F$40)</f>
        <v>0</v>
      </c>
      <c r="J9" s="29">
        <f t="array" ref="J9">SUMPRODUCT((H9=[1]Summary!$A$32:$A$40)*(J$5=[1]Summary!$B$31:$F$31)*[1]Summary!$B$32:$F$40)</f>
        <v>0</v>
      </c>
      <c r="K9" s="29">
        <f t="array" ref="K9">SUMPRODUCT((H9=[1]Summary!$A$32:$A$40)*(K$5=[1]Summary!$B$31:$F$31)*[1]Summary!$B$32:$F$40)</f>
        <v>0</v>
      </c>
      <c r="L9" s="29">
        <f t="array" ref="L9">SUMPRODUCT((H9=[1]Summary!$A$32:$A$40)*(L$5=[1]Summary!$B$31:$F$31)*[1]Summary!$B$32:$F$40)</f>
        <v>0</v>
      </c>
      <c r="M9" s="30">
        <f t="array" ref="M9">SUMPRODUCT((H9=[1]Summary!$A$32:$A$40)*(M$5=[1]Summary!$B$31:$F$31)*[1]Summary!$B$32:$F$40)</f>
        <v>0</v>
      </c>
      <c r="O9" s="24" t="s">
        <v>37</v>
      </c>
      <c r="P9" s="29">
        <f t="array" ref="P9">SUMPRODUCT((O9=[2]Summary!$A$32:$A$40)*(P$5=[2]Summary!$B$31:$F$31)*[2]Summary!$B$32:$F$40)</f>
        <v>0</v>
      </c>
      <c r="Q9" s="29">
        <f t="array" ref="Q9">SUMPRODUCT((O9=[2]Summary!$A$32:$A$40)*(Q$5=[2]Summary!$B$31:$F$31)*[2]Summary!$B$32:$F$40)</f>
        <v>0</v>
      </c>
      <c r="R9" s="29">
        <f t="array" ref="R9">SUMPRODUCT((O9=[2]Summary!$A$32:$A$40)*(R$5=[2]Summary!$B$31:$F$31)*[2]Summary!$B$32:$F$40)</f>
        <v>0</v>
      </c>
      <c r="S9" s="29">
        <f t="array" ref="S9">SUMPRODUCT((O9=[2]Summary!$A$32:$A$40)*(S$5=[2]Summary!$B$31:$F$31)*[2]Summary!$B$32:$F$40)</f>
        <v>0</v>
      </c>
      <c r="T9" s="30">
        <f t="array" ref="T9">SUMPRODUCT((O9=[2]Summary!$A$32:$A$40)*(T$5=[2]Summary!$B$31:$F$31)*[2]Summary!$B$32:$F$40)</f>
        <v>0</v>
      </c>
      <c r="V9" s="24" t="s">
        <v>37</v>
      </c>
      <c r="W9" s="29">
        <f t="array" ref="W9">SUMPRODUCT((V9=[3]Summary!$A$32:$A$40)*(W$5=[3]Summary!$B$31:$F$31)*[3]Summary!$B$32:$F$40)</f>
        <v>0</v>
      </c>
      <c r="X9" s="29">
        <f t="array" ref="X9">SUMPRODUCT((V9=[3]Summary!$A$32:$A$40)*(X$5=[3]Summary!$B$31:$F$31)*[3]Summary!$B$32:$F$40)</f>
        <v>0</v>
      </c>
      <c r="Y9" s="29">
        <f t="array" ref="Y9">SUMPRODUCT((V9=[3]Summary!$A$32:$A$40)*(Y$5=[3]Summary!$B$31:$F$31)*[3]Summary!$B$32:$F$40)</f>
        <v>0</v>
      </c>
      <c r="Z9" s="29">
        <f t="array" ref="Z9">SUMPRODUCT((V9=[3]Summary!$A$32:$A$40)*(Z$5=[3]Summary!$B$31:$F$31)*[3]Summary!$B$32:$F$40)</f>
        <v>0</v>
      </c>
      <c r="AA9" s="30">
        <f t="array" ref="AA9">SUMPRODUCT((V9=[3]Summary!$A$32:$A$40)*(AA$5=[3]Summary!$B$31:$F$31)*[3]Summary!$B$32:$F$40)</f>
        <v>0</v>
      </c>
      <c r="AC9" s="24" t="s">
        <v>37</v>
      </c>
      <c r="AD9" s="29">
        <f t="array" ref="AD9">SUMPRODUCT((AC9=[4]Summary!$A$32:$A$40)*(AD$5=[4]Summary!$B$31:$F$31)*[4]Summary!$B$32:$F$40)</f>
        <v>0</v>
      </c>
      <c r="AE9" s="29">
        <f t="array" ref="AE9">SUMPRODUCT((AC9=[4]Summary!$A$32:$A$40)*(AE$5=[4]Summary!$B$31:$F$31)*[4]Summary!$B$32:$F$40)</f>
        <v>0</v>
      </c>
      <c r="AF9" s="29">
        <f t="array" ref="AF9">SUMPRODUCT((AC9=[4]Summary!$A$32:$A$40)*(AF$5=[4]Summary!$B$31:$F$31)*[4]Summary!$B$32:$F$40)</f>
        <v>0</v>
      </c>
      <c r="AG9" s="29">
        <f t="array" ref="AG9">SUMPRODUCT((AC9=[4]Summary!$A$32:$A$40)*(AG$5=[4]Summary!$B$31:$F$31)*[4]Summary!$B$32:$F$40)</f>
        <v>0</v>
      </c>
      <c r="AH9" s="30">
        <f t="array" ref="AH9">SUMPRODUCT((AC9=[4]Summary!$A$32:$A$40)*(AH$5=[4]Summary!$B$31:$F$31)*[4]Summary!$B$32:$F$40)</f>
        <v>0</v>
      </c>
      <c r="AJ9" s="24" t="s">
        <v>37</v>
      </c>
      <c r="AK9" s="29">
        <f t="array" ref="AK9">SUMPRODUCT((AJ9=[5]Summary!$A$32:$A$40)*(AK$5=[5]Summary!$B$31:$F$31)*[5]Summary!$B$32:$F$40)</f>
        <v>0</v>
      </c>
      <c r="AL9" s="29">
        <f t="array" ref="AL9">SUMPRODUCT((AJ9=[5]Summary!$A$32:$A$40)*(AL$5=[5]Summary!$B$31:$F$31)*[5]Summary!$B$32:$F$40)</f>
        <v>0</v>
      </c>
      <c r="AM9" s="29">
        <f t="array" ref="AM9">SUMPRODUCT((AJ9=[5]Summary!$A$32:$A$40)*(AM$5=[5]Summary!$B$31:$F$31)*[5]Summary!$B$32:$F$40)</f>
        <v>0</v>
      </c>
      <c r="AN9" s="29">
        <f t="array" ref="AN9">SUMPRODUCT((AJ9=[5]Summary!$A$32:$A$40)*(AN$5=[5]Summary!$B$31:$F$31)*[5]Summary!$B$32:$F$40)</f>
        <v>0</v>
      </c>
      <c r="AO9" s="30">
        <f t="array" ref="AO9">SUMPRODUCT((AJ9=[5]Summary!$A$32:$A$40)*(AO$5=[5]Summary!$B$31:$F$31)*[5]Summary!$B$32:$F$40)</f>
        <v>0</v>
      </c>
      <c r="AQ9" s="24" t="s">
        <v>37</v>
      </c>
      <c r="AR9" s="29">
        <f t="array" ref="AR9">SUMPRODUCT((AQ9=[6]Summary!$A$32:$A$40)*(AR$5=[6]Summary!$B$31:$F$31)*[6]Summary!$B$32:$F$40)</f>
        <v>0</v>
      </c>
      <c r="AS9" s="29">
        <f t="array" ref="AS9">SUMPRODUCT((AQ9=[6]Summary!$A$32:$A$40)*(AS$5=[6]Summary!$B$31:$F$31)*[6]Summary!$B$32:$F$40)</f>
        <v>0</v>
      </c>
      <c r="AT9" s="29">
        <f t="array" ref="AT9">SUMPRODUCT((AQ9=[6]Summary!$A$32:$A$40)*(AT$5=[6]Summary!$B$31:$F$31)*[6]Summary!$B$32:$F$40)</f>
        <v>0</v>
      </c>
      <c r="AU9" s="29">
        <f t="array" ref="AU9">SUMPRODUCT((AQ9=[6]Summary!$A$32:$A$40)*(AU$5=[6]Summary!$B$31:$F$31)*[6]Summary!$B$32:$F$40)</f>
        <v>0</v>
      </c>
      <c r="AV9" s="30">
        <f t="array" ref="AV9">SUMPRODUCT((AQ9=[6]Summary!$A$32:$A$40)*(AV$5=[6]Summary!$B$31:$F$31)*[6]Summary!$B$32:$F$40)</f>
        <v>0</v>
      </c>
      <c r="AX9" s="24" t="s">
        <v>37</v>
      </c>
      <c r="AY9" s="29">
        <f t="array" ref="AY9">SUMPRODUCT((AX9=[7]Summary!$A$32:$A$40)*(AY$5=[7]Summary!$B$31:$F$31)*[7]Summary!$B$32:$F$40)</f>
        <v>0</v>
      </c>
      <c r="AZ9" s="29">
        <f t="array" ref="AZ9">SUMPRODUCT((AX9=[7]Summary!$A$32:$A$40)*(AZ$5=[7]Summary!$B$31:$F$31)*[7]Summary!$B$32:$F$40)</f>
        <v>0</v>
      </c>
      <c r="BA9" s="29">
        <f t="array" ref="BA9">SUMPRODUCT((AX9=[7]Summary!$A$32:$A$40)*(BA$5=[7]Summary!$B$31:$F$31)*[7]Summary!$B$32:$F$40)</f>
        <v>0</v>
      </c>
      <c r="BB9" s="29">
        <f t="array" ref="BB9">SUMPRODUCT((AX9=[7]Summary!$A$32:$A$40)*(BB$5=[7]Summary!$B$31:$F$31)*[7]Summary!$B$32:$F$40)</f>
        <v>0</v>
      </c>
      <c r="BC9" s="30">
        <f t="array" ref="BC9">SUMPRODUCT((AX9=[7]Summary!$A$32:$A$40)*(BC$5=[7]Summary!$B$31:$F$31)*[7]Summary!$B$32:$F$40)</f>
        <v>0</v>
      </c>
      <c r="BE9" s="24" t="s">
        <v>37</v>
      </c>
      <c r="BF9" s="29">
        <f t="array" ref="BF9">SUMPRODUCT((BE9=[8]Summary!$A$32:$A$40)*(BF$5=[8]Summary!$B$31:$F$31)*[8]Summary!$B$32:$F$40)</f>
        <v>0</v>
      </c>
      <c r="BG9" s="29">
        <f t="array" ref="BG9">SUMPRODUCT((BE9=[8]Summary!$A$32:$A$40)*(BG$5=[8]Summary!$B$31:$F$31)*[8]Summary!$B$32:$F$40)</f>
        <v>0</v>
      </c>
      <c r="BH9" s="29">
        <f t="array" ref="BH9">SUMPRODUCT((BE9=[8]Summary!$A$32:$A$40)*(BH$5=[8]Summary!$B$31:$F$31)*[8]Summary!$B$32:$F$40)</f>
        <v>0</v>
      </c>
      <c r="BI9" s="29">
        <f t="array" ref="BI9">SUMPRODUCT((BE9=[8]Summary!$A$32:$A$40)*(BI$5=[8]Summary!$B$31:$F$31)*[8]Summary!$B$32:$F$40)</f>
        <v>0</v>
      </c>
      <c r="BJ9" s="30">
        <f t="array" ref="BJ9">SUMPRODUCT((BE9=[8]Summary!$A$32:$A$40)*(BJ$5=[8]Summary!$B$31:$F$31)*[8]Summary!$B$32:$F$40)</f>
        <v>0</v>
      </c>
      <c r="BL9" s="24" t="s">
        <v>37</v>
      </c>
      <c r="BM9" s="29">
        <f t="array" ref="BM9">SUMPRODUCT((BL9=[9]Summary!$A$32:$A$40)*(BM$5=[9]Summary!$B$31:$F$31)*[9]Summary!$B$32:$F$40)</f>
        <v>0</v>
      </c>
      <c r="BN9" s="29">
        <f t="array" ref="BN9">SUMPRODUCT((BL9=[9]Summary!$A$32:$A$40)*(BN$5=[9]Summary!$B$31:$F$31)*[9]Summary!$B$32:$F$40)</f>
        <v>0</v>
      </c>
      <c r="BO9" s="29">
        <f t="array" ref="BO9">SUMPRODUCT((BL9=[9]Summary!$A$32:$A$40)*(BO$5=[9]Summary!$B$31:$F$31)*[9]Summary!$B$32:$F$40)</f>
        <v>0</v>
      </c>
      <c r="BP9" s="29">
        <f t="array" ref="BP9">SUMPRODUCT((BL9=[9]Summary!$A$32:$A$40)*(BP$5=[9]Summary!$B$31:$F$31)*[9]Summary!$B$32:$F$40)</f>
        <v>0</v>
      </c>
      <c r="BQ9" s="30">
        <f t="array" ref="BQ9">SUMPRODUCT((BL9=[9]Summary!$A$32:$A$40)*(BQ$5=[9]Summary!$B$31:$F$31)*[9]Summary!$B$32:$F$40)</f>
        <v>0</v>
      </c>
    </row>
    <row r="10" spans="1:135" ht="29.45" customHeight="1" thickBot="1" x14ac:dyDescent="0.3">
      <c r="A10" s="25" t="s">
        <v>33</v>
      </c>
      <c r="B10" s="31">
        <f>SUM(B6:B9)</f>
        <v>4520641.9978652205</v>
      </c>
      <c r="C10" s="31">
        <f t="shared" ref="C10:F10" si="2">SUM(C6:C9)</f>
        <v>54270679.65247342</v>
      </c>
      <c r="D10" s="31">
        <f t="shared" si="2"/>
        <v>43203235.664482571</v>
      </c>
      <c r="E10" s="31">
        <f t="shared" ref="E10" si="3">SUM(E6:E9)</f>
        <v>0</v>
      </c>
      <c r="F10" s="32">
        <f t="shared" si="2"/>
        <v>0</v>
      </c>
      <c r="H10" s="25" t="s">
        <v>33</v>
      </c>
      <c r="I10" s="31">
        <f t="array" ref="I10">SUMPRODUCT((H10=[1]Summary!$A$32:$A$40)*(I$5=[1]Summary!$B$31:$F$31)*[1]Summary!$B$32:$F$40)</f>
        <v>-57877.808680374175</v>
      </c>
      <c r="J10" s="31">
        <f t="array" ref="J10">SUMPRODUCT((H10=[1]Summary!$A$32:$A$40)*(J$5=[1]Summary!$B$31:$F$31)*[1]Summary!$B$32:$F$40)</f>
        <v>2835825.6302266084</v>
      </c>
      <c r="K10" s="31">
        <f t="array" ref="K10">SUMPRODUCT((H10=[1]Summary!$A$32:$A$40)*(K$5=[1]Summary!$B$31:$F$31)*[1]Summary!$B$32:$F$40)</f>
        <v>2274340.2518630102</v>
      </c>
      <c r="L10" s="31">
        <f t="array" ref="L10">SUMPRODUCT((H10=[1]Summary!$A$32:$A$40)*(L$5=[1]Summary!$B$31:$F$31)*[1]Summary!$B$32:$F$40)</f>
        <v>0</v>
      </c>
      <c r="M10" s="32">
        <f t="array" ref="M10">SUMPRODUCT((H10=[1]Summary!$A$32:$A$40)*(M$5=[1]Summary!$B$31:$F$31)*[1]Summary!$B$32:$F$40)</f>
        <v>0</v>
      </c>
      <c r="O10" s="25" t="s">
        <v>33</v>
      </c>
      <c r="P10" s="31">
        <f t="array" ref="P10">SUMPRODUCT((O10=[2]Summary!$A$32:$A$40)*(P$5=[2]Summary!$B$31:$F$31)*[2]Summary!$B$32:$F$40)</f>
        <v>495691.44714799244</v>
      </c>
      <c r="Q10" s="31">
        <f t="array" ref="Q10">SUMPRODUCT((O10=[2]Summary!$A$32:$A$40)*(Q$5=[2]Summary!$B$31:$F$31)*[2]Summary!$B$32:$F$40)</f>
        <v>849990.60968621261</v>
      </c>
      <c r="R10" s="31">
        <f t="array" ref="R10">SUMPRODUCT((O10=[2]Summary!$A$32:$A$40)*(R$5=[2]Summary!$B$31:$F$31)*[2]Summary!$B$32:$F$40)</f>
        <v>403403.03415899165</v>
      </c>
      <c r="S10" s="31">
        <f t="array" ref="S10">SUMPRODUCT((O10=[2]Summary!$A$32:$A$40)*(S$5=[2]Summary!$B$31:$F$31)*[2]Summary!$B$32:$F$40)</f>
        <v>0</v>
      </c>
      <c r="T10" s="32">
        <f t="array" ref="T10">SUMPRODUCT((O10=[2]Summary!$A$32:$A$40)*(T$5=[2]Summary!$B$31:$F$31)*[2]Summary!$B$32:$F$40)</f>
        <v>0</v>
      </c>
      <c r="V10" s="25" t="s">
        <v>33</v>
      </c>
      <c r="W10" s="31">
        <f t="array" ref="W10">SUMPRODUCT((V10=[3]Summary!$A$32:$A$40)*(W$5=[3]Summary!$B$31:$F$31)*[3]Summary!$B$32:$F$40)</f>
        <v>-1925.9110549720936</v>
      </c>
      <c r="X10" s="31">
        <f t="array" ref="X10">SUMPRODUCT((V10=[3]Summary!$A$32:$A$40)*(X$5=[3]Summary!$B$31:$F$31)*[3]Summary!$B$32:$F$40)</f>
        <v>77582.761916793883</v>
      </c>
      <c r="Y10" s="31">
        <f t="array" ref="Y10">SUMPRODUCT((V10=[3]Summary!$A$32:$A$40)*(Y$5=[3]Summary!$B$31:$F$31)*[3]Summary!$B$32:$F$40)</f>
        <v>0</v>
      </c>
      <c r="Z10" s="31">
        <f t="array" ref="Z10">SUMPRODUCT((V10=[3]Summary!$A$32:$A$40)*(Z$5=[3]Summary!$B$31:$F$31)*[3]Summary!$B$32:$F$40)</f>
        <v>0</v>
      </c>
      <c r="AA10" s="32">
        <f t="array" ref="AA10">SUMPRODUCT((V10=[3]Summary!$A$32:$A$40)*(AA$5=[3]Summary!$B$31:$F$31)*[3]Summary!$B$32:$F$40)</f>
        <v>0</v>
      </c>
      <c r="AC10" s="25" t="s">
        <v>33</v>
      </c>
      <c r="AD10" s="31">
        <f t="array" ref="AD10">SUMPRODUCT((AC10=[4]Summary!$A$32:$A$40)*(AD$5=[4]Summary!$B$31:$F$31)*[4]Summary!$B$32:$F$40)</f>
        <v>-13595.011725844815</v>
      </c>
      <c r="AE10" s="31">
        <f t="array" ref="AE10">SUMPRODUCT((AC10=[4]Summary!$A$32:$A$40)*(AE$5=[4]Summary!$B$31:$F$31)*[4]Summary!$B$32:$F$40)</f>
        <v>719926.32676231209</v>
      </c>
      <c r="AF10" s="31">
        <f t="array" ref="AF10">SUMPRODUCT((AC10=[4]Summary!$A$32:$A$40)*(AF$5=[4]Summary!$B$31:$F$31)*[4]Summary!$B$32:$F$40)</f>
        <v>465144.34638903756</v>
      </c>
      <c r="AG10" s="31">
        <f t="array" ref="AG10">SUMPRODUCT((AC10=[4]Summary!$A$32:$A$40)*(AG$5=[4]Summary!$B$31:$F$31)*[4]Summary!$B$32:$F$40)</f>
        <v>0</v>
      </c>
      <c r="AH10" s="32">
        <f t="array" ref="AH10">SUMPRODUCT((AC10=[4]Summary!$A$32:$A$40)*(AH$5=[4]Summary!$B$31:$F$31)*[4]Summary!$B$32:$F$40)</f>
        <v>0</v>
      </c>
      <c r="AJ10" s="25" t="s">
        <v>33</v>
      </c>
      <c r="AK10" s="31">
        <f t="array" ref="AK10">SUMPRODUCT((AJ10=[5]Summary!$A$32:$A$40)*(AK$5=[5]Summary!$B$31:$F$31)*[5]Summary!$B$32:$F$40)</f>
        <v>8408.1909155510366</v>
      </c>
      <c r="AL10" s="31">
        <f t="array" ref="AL10">SUMPRODUCT((AJ10=[5]Summary!$A$32:$A$40)*(AL$5=[5]Summary!$B$31:$F$31)*[5]Summary!$B$32:$F$40)</f>
        <v>3138129.8783227988</v>
      </c>
      <c r="AM10" s="31">
        <f t="array" ref="AM10">SUMPRODUCT((AJ10=[5]Summary!$A$32:$A$40)*(AM$5=[5]Summary!$B$31:$F$31)*[5]Summary!$B$32:$F$40)</f>
        <v>2865713.1552297063</v>
      </c>
      <c r="AN10" s="31">
        <f t="array" ref="AN10">SUMPRODUCT((AJ10=[5]Summary!$A$32:$A$40)*(AN$5=[5]Summary!$B$31:$F$31)*[5]Summary!$B$32:$F$40)</f>
        <v>0</v>
      </c>
      <c r="AO10" s="32">
        <f t="array" ref="AO10">SUMPRODUCT((AJ10=[5]Summary!$A$32:$A$40)*(AO$5=[5]Summary!$B$31:$F$31)*[5]Summary!$B$32:$F$40)</f>
        <v>0</v>
      </c>
      <c r="AQ10" s="25" t="s">
        <v>33</v>
      </c>
      <c r="AR10" s="31">
        <f t="array" ref="AR10">SUMPRODUCT((AQ10=[6]Summary!$A$32:$A$40)*(AR$5=[6]Summary!$B$31:$F$31)*[6]Summary!$B$32:$F$40)</f>
        <v>-276212.29482684471</v>
      </c>
      <c r="AS10" s="31">
        <f t="array" ref="AS10">SUMPRODUCT((AQ10=[6]Summary!$A$32:$A$40)*(AS$5=[6]Summary!$B$31:$F$31)*[6]Summary!$B$32:$F$40)</f>
        <v>2587003.2205677871</v>
      </c>
      <c r="AT10" s="31">
        <f t="array" ref="AT10">SUMPRODUCT((AQ10=[6]Summary!$A$32:$A$40)*(AT$5=[6]Summary!$B$31:$F$31)*[6]Summary!$B$32:$F$40)</f>
        <v>1846481.9215838723</v>
      </c>
      <c r="AU10" s="31">
        <f t="array" ref="AU10">SUMPRODUCT((AQ10=[6]Summary!$A$32:$A$40)*(AU$5=[6]Summary!$B$31:$F$31)*[6]Summary!$B$32:$F$40)</f>
        <v>0</v>
      </c>
      <c r="AV10" s="32">
        <f t="array" ref="AV10">SUMPRODUCT((AQ10=[6]Summary!$A$32:$A$40)*(AV$5=[6]Summary!$B$31:$F$31)*[6]Summary!$B$32:$F$40)</f>
        <v>0</v>
      </c>
      <c r="AX10" s="25" t="s">
        <v>33</v>
      </c>
      <c r="AY10" s="31">
        <f t="array" ref="AY10">SUMPRODUCT((AX10=[7]Summary!$A$32:$A$40)*(AY$5=[7]Summary!$B$31:$F$31)*[7]Summary!$B$32:$F$40)</f>
        <v>2514866.2383750677</v>
      </c>
      <c r="AZ10" s="31">
        <f t="array" ref="AZ10">SUMPRODUCT((AX10=[7]Summary!$A$32:$A$40)*(AZ$5=[7]Summary!$B$31:$F$31)*[7]Summary!$B$32:$F$40)</f>
        <v>19254057.828233421</v>
      </c>
      <c r="BA10" s="31">
        <f t="array" ref="BA10">SUMPRODUCT((AX10=[7]Summary!$A$32:$A$40)*(BA$5=[7]Summary!$B$31:$F$31)*[7]Summary!$B$32:$F$40)</f>
        <v>17090766.985092849</v>
      </c>
      <c r="BB10" s="31">
        <f t="array" ref="BB10">SUMPRODUCT((AX10=[7]Summary!$A$32:$A$40)*(BB$5=[7]Summary!$B$31:$F$31)*[7]Summary!$B$32:$F$40)</f>
        <v>0</v>
      </c>
      <c r="BC10" s="32">
        <f t="array" ref="BC10">SUMPRODUCT((AX10=[7]Summary!$A$32:$A$40)*(BC$5=[7]Summary!$B$31:$F$31)*[7]Summary!$B$32:$F$40)</f>
        <v>0</v>
      </c>
      <c r="BE10" s="25" t="s">
        <v>33</v>
      </c>
      <c r="BF10" s="31">
        <f t="array" ref="BF10">SUMPRODUCT((BE10=[8]Summary!$A$32:$A$40)*(BF$5=[8]Summary!$B$31:$F$31)*[8]Summary!$B$32:$F$40)</f>
        <v>1851287.1477146447</v>
      </c>
      <c r="BG10" s="31">
        <f t="array" ref="BG10">SUMPRODUCT((BE10=[8]Summary!$A$32:$A$40)*(BG$5=[8]Summary!$B$31:$F$31)*[8]Summary!$B$32:$F$40)</f>
        <v>24526075.016662478</v>
      </c>
      <c r="BH10" s="31">
        <f t="array" ref="BH10">SUMPRODUCT((BE10=[8]Summary!$A$32:$A$40)*(BH$5=[8]Summary!$B$31:$F$31)*[8]Summary!$B$32:$F$40)</f>
        <v>18111631.350260109</v>
      </c>
      <c r="BI10" s="31">
        <f t="array" ref="BI10">SUMPRODUCT((BE10=[8]Summary!$A$32:$A$40)*(BI$5=[8]Summary!$B$31:$F$31)*[8]Summary!$B$32:$F$40)</f>
        <v>0</v>
      </c>
      <c r="BJ10" s="32">
        <f t="array" ref="BJ10">SUMPRODUCT((BE10=[8]Summary!$A$32:$A$40)*(BJ$5=[8]Summary!$B$31:$F$31)*[8]Summary!$B$32:$F$40)</f>
        <v>0</v>
      </c>
      <c r="BL10" s="25" t="s">
        <v>33</v>
      </c>
      <c r="BM10" s="31">
        <f t="array" ref="BM10">SUMPRODUCT((BL10=[9]Summary!$A$32:$A$40)*(BM$5=[9]Summary!$B$31:$F$31)*[9]Summary!$B$32:$F$40)</f>
        <v>0</v>
      </c>
      <c r="BN10" s="31">
        <f t="array" ref="BN10">SUMPRODUCT((BL10=[9]Summary!$A$32:$A$40)*(BN$5=[9]Summary!$B$31:$F$31)*[9]Summary!$B$32:$F$40)</f>
        <v>282088.38009500486</v>
      </c>
      <c r="BO10" s="31">
        <f t="array" ref="BO10">SUMPRODUCT((BL10=[9]Summary!$A$32:$A$40)*(BO$5=[9]Summary!$B$31:$F$31)*[9]Summary!$B$32:$F$40)</f>
        <v>145754.61990499514</v>
      </c>
      <c r="BP10" s="31">
        <f t="array" ref="BP10">SUMPRODUCT((BL10=[9]Summary!$A$32:$A$40)*(BP$5=[9]Summary!$B$31:$F$31)*[9]Summary!$B$32:$F$40)</f>
        <v>0</v>
      </c>
      <c r="BQ10" s="32">
        <f t="array" ref="BQ10">SUMPRODUCT((BL10=[9]Summary!$A$32:$A$40)*(BQ$5=[9]Summary!$B$31:$F$31)*[9]Summary!$B$32:$F$40)</f>
        <v>0</v>
      </c>
    </row>
    <row r="11" spans="1:135" ht="15.75" thickTop="1" x14ac:dyDescent="0.25">
      <c r="A11" s="24"/>
      <c r="B11" s="65"/>
      <c r="C11" s="65"/>
      <c r="D11" s="65"/>
      <c r="E11" s="65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</row>
    <row r="12" spans="1:135" ht="45" x14ac:dyDescent="0.25">
      <c r="A12" s="26" t="s">
        <v>35</v>
      </c>
      <c r="B12" s="49">
        <f>B10/$B3</f>
        <v>1.1110324429414271E-2</v>
      </c>
      <c r="C12" s="49">
        <f t="shared" ref="C12:D12" si="4">C10/$B3</f>
        <v>0.13338036018524119</v>
      </c>
      <c r="D12" s="49">
        <f t="shared" si="4"/>
        <v>0.10618004364413584</v>
      </c>
      <c r="E12" s="49">
        <f t="shared" ref="E12" si="5">E10/$B3</f>
        <v>0</v>
      </c>
      <c r="F12" s="51">
        <f>F10/$B3</f>
        <v>0</v>
      </c>
      <c r="H12" s="26" t="s">
        <v>35</v>
      </c>
      <c r="I12" s="49">
        <f t="array" ref="I12">SUMPRODUCT((H12=[1]Summary!$A$32:$A$40)*(I$5=[1]Summary!$B$31:$F$31)*[1]Summary!$B$32:$F$40)</f>
        <v>-3.2845927405013436E-3</v>
      </c>
      <c r="J12" s="50">
        <f t="array" ref="J12">SUMPRODUCT((H12=[1]Summary!$A$32:$A$40)*(J$5=[1]Summary!$B$31:$F$31)*[1]Summary!$B$32:$F$40)</f>
        <v>0.16146477826295505</v>
      </c>
      <c r="K12" s="50">
        <f t="array" ref="K12">SUMPRODUCT((H12=[1]Summary!$A$32:$A$40)*(K$5=[1]Summary!$B$31:$F$31)*[1]Summary!$B$32:$F$40)</f>
        <v>0.11149301776539453</v>
      </c>
      <c r="L12" s="50">
        <f t="array" ref="L12">SUMPRODUCT((H12=[1]Summary!$A$32:$A$40)*(L$5=[1]Summary!$B$31:$F$31)*[1]Summary!$B$32:$F$40)</f>
        <v>0</v>
      </c>
      <c r="M12" s="51">
        <f t="array" ref="M12">SUMPRODUCT((H12=[1]Summary!$A$32:$A$40)*(M$5=[1]Summary!$B$31:$F$31)*[1]Summary!$B$32:$F$40)</f>
        <v>0</v>
      </c>
      <c r="O12" s="26" t="s">
        <v>35</v>
      </c>
      <c r="P12" s="49">
        <f t="array" ref="P12">SUMPRODUCT((O12=[2]Summary!$A$32:$A$40)*(P$5=[2]Summary!$B$31:$F$31)*[2]Summary!$B$32:$F$40)</f>
        <v>6.9342917627955067E-2</v>
      </c>
      <c r="Q12" s="50">
        <f t="array" ref="Q12">SUMPRODUCT((O12=[2]Summary!$A$32:$A$40)*(Q$5=[2]Summary!$B$31:$F$31)*[2]Summary!$B$32:$F$40)</f>
        <v>4.6349367683400367E-2</v>
      </c>
      <c r="R12" s="50">
        <f t="array" ref="R12">SUMPRODUCT((O12=[2]Summary!$A$32:$A$40)*(R$5=[2]Summary!$B$31:$F$31)*[2]Summary!$B$32:$F$40)</f>
        <v>-5.2576272170205732E-2</v>
      </c>
      <c r="S12" s="50">
        <f t="array" ref="S12">SUMPRODUCT((O12=[2]Summary!$A$32:$A$40)*(S$5=[2]Summary!$B$31:$F$31)*[2]Summary!$B$32:$F$40)</f>
        <v>-4.5338955938333481E-2</v>
      </c>
      <c r="T12" s="51">
        <f t="array" ref="T12">SUMPRODUCT((O12=[2]Summary!$A$32:$A$40)*(T$5=[2]Summary!$B$31:$F$31)*[2]Summary!$B$32:$F$40)</f>
        <v>0</v>
      </c>
      <c r="V12" s="26" t="s">
        <v>35</v>
      </c>
      <c r="W12" s="49">
        <f t="array" ref="W12">SUMPRODUCT((V12=[3]Summary!$A$32:$A$40)*(W$5=[3]Summary!$B$31:$F$31)*[3]Summary!$B$32:$F$40)</f>
        <v>-6.5024904270195763E-4</v>
      </c>
      <c r="X12" s="50">
        <f t="array" ref="X12">SUMPRODUCT((V12=[3]Summary!$A$32:$A$40)*(X$5=[3]Summary!$B$31:$F$31)*[3]Summary!$B$32:$F$40)</f>
        <v>2.6211460659284543E-2</v>
      </c>
      <c r="Y12" s="50">
        <f t="array" ref="Y12">SUMPRODUCT((V12=[3]Summary!$A$32:$A$40)*(Y$5=[3]Summary!$B$31:$F$31)*[3]Summary!$B$32:$F$40)</f>
        <v>0</v>
      </c>
      <c r="Z12" s="50">
        <f t="array" ref="Z12">SUMPRODUCT((V12=[3]Summary!$A$32:$A$40)*(Z$5=[3]Summary!$B$31:$F$31)*[3]Summary!$B$32:$F$40)</f>
        <v>0</v>
      </c>
      <c r="AA12" s="51">
        <f t="array" ref="AA12">SUMPRODUCT((V12=[3]Summary!$A$32:$A$40)*(AA$5=[3]Summary!$B$31:$F$31)*[3]Summary!$B$32:$F$40)</f>
        <v>0</v>
      </c>
      <c r="AC12" s="26" t="s">
        <v>35</v>
      </c>
      <c r="AD12" s="49">
        <f t="array" ref="AD12">SUMPRODUCT((AC12=[4]Summary!$A$32:$A$40)*(AD$5=[4]Summary!$B$31:$F$31)*[4]Summary!$B$32:$F$40)</f>
        <v>-2.6837443956417538E-3</v>
      </c>
      <c r="AE12" s="50">
        <f t="array" ref="AE12">SUMPRODUCT((AC12=[4]Summary!$A$32:$A$40)*(AE$5=[4]Summary!$B$31:$F$31)*[4]Summary!$B$32:$F$40)</f>
        <v>0.1451915756745247</v>
      </c>
      <c r="AF12" s="50">
        <f t="array" ref="AF12">SUMPRODUCT((AC12=[4]Summary!$A$32:$A$40)*(AF$5=[4]Summary!$B$31:$F$31)*[4]Summary!$B$32:$F$40)</f>
        <v>-4.4140874685123635E-2</v>
      </c>
      <c r="AG12" s="50">
        <f t="array" ref="AG12">SUMPRODUCT((AC12=[4]Summary!$A$32:$A$40)*(AG$5=[4]Summary!$B$31:$F$31)*[4]Summary!$B$32:$F$40)</f>
        <v>-7.4576261445981826E-2</v>
      </c>
      <c r="AH12" s="51">
        <f t="array" ref="AH12">SUMPRODUCT((AC12=[4]Summary!$A$32:$A$40)*(AH$5=[4]Summary!$B$31:$F$31)*[4]Summary!$B$32:$F$40)</f>
        <v>0</v>
      </c>
      <c r="AJ12" s="26" t="s">
        <v>35</v>
      </c>
      <c r="AK12" s="49">
        <f t="array" ref="AK12">SUMPRODUCT((AJ12=[5]Summary!$A$32:$A$40)*(AK$5=[5]Summary!$B$31:$F$31)*[5]Summary!$B$32:$F$40)</f>
        <v>4.6750326468580157E-4</v>
      </c>
      <c r="AL12" s="50">
        <f t="array" ref="AL12">SUMPRODUCT((AJ12=[5]Summary!$A$32:$A$40)*(AL$5=[5]Summary!$B$31:$F$31)*[5]Summary!$B$32:$F$40)</f>
        <v>0.17393413291362386</v>
      </c>
      <c r="AM12" s="50">
        <f t="array" ref="AM12">SUMPRODUCT((AJ12=[5]Summary!$A$32:$A$40)*(AM$5=[5]Summary!$B$31:$F$31)*[5]Summary!$B$32:$F$40)</f>
        <v>-1.2891287521463804E-2</v>
      </c>
      <c r="AN12" s="50">
        <f t="array" ref="AN12">SUMPRODUCT((AJ12=[5]Summary!$A$32:$A$40)*(AN$5=[5]Summary!$B$31:$F$31)*[5]Summary!$B$32:$F$40)</f>
        <v>-0.11941685182551327</v>
      </c>
      <c r="AO12" s="51">
        <f t="array" ref="AO12">SUMPRODUCT((AJ12=[5]Summary!$A$32:$A$40)*(AO$5=[5]Summary!$B$31:$F$31)*[5]Summary!$B$32:$F$40)</f>
        <v>0</v>
      </c>
      <c r="AQ12" s="26" t="s">
        <v>35</v>
      </c>
      <c r="AR12" s="49">
        <f t="array" ref="AR12">SUMPRODUCT((AQ12=[6]Summary!$A$32:$A$40)*(AR$5=[6]Summary!$B$31:$F$31)*[6]Summary!$B$32:$F$40)</f>
        <v>-1.6718896145842016E-2</v>
      </c>
      <c r="AS12" s="50">
        <f t="array" ref="AS12">SUMPRODUCT((AQ12=[6]Summary!$A$32:$A$40)*(AS$5=[6]Summary!$B$31:$F$31)*[6]Summary!$B$32:$F$40)</f>
        <v>0.15925162410010246</v>
      </c>
      <c r="AT12" s="50">
        <f t="array" ref="AT12">SUMPRODUCT((AQ12=[6]Summary!$A$32:$A$40)*(AT$5=[6]Summary!$B$31:$F$31)*[6]Summary!$B$32:$F$40)</f>
        <v>9.8051501296565161E-2</v>
      </c>
      <c r="AU12" s="50">
        <f t="array" ref="AU12">SUMPRODUCT((AQ12=[6]Summary!$A$32:$A$40)*(AU$5=[6]Summary!$B$31:$F$31)*[6]Summary!$B$32:$F$40)</f>
        <v>0</v>
      </c>
      <c r="AV12" s="51">
        <f t="array" ref="AV12">SUMPRODUCT((AQ12=[6]Summary!$A$32:$A$40)*(AV$5=[6]Summary!$B$31:$F$31)*[6]Summary!$B$32:$F$40)</f>
        <v>0</v>
      </c>
      <c r="AX12" s="26" t="s">
        <v>35</v>
      </c>
      <c r="AY12" s="49">
        <f t="array" ref="AY12">SUMPRODUCT((AX12=[7]Summary!$A$32:$A$40)*(AY$5=[7]Summary!$B$31:$F$31)*[7]Summary!$B$32:$F$40)</f>
        <v>1.4266838004104821E-2</v>
      </c>
      <c r="AZ12" s="50">
        <f t="array" ref="AZ12">SUMPRODUCT((AX12=[7]Summary!$A$32:$A$40)*(AZ$5=[7]Summary!$B$31:$F$31)*[7]Summary!$B$32:$F$40)</f>
        <v>9.3625703352485726E-2</v>
      </c>
      <c r="BA12" s="50">
        <f t="array" ref="BA12">SUMPRODUCT((AX12=[7]Summary!$A$32:$A$40)*(BA$5=[7]Summary!$B$31:$F$31)*[7]Summary!$B$32:$F$40)</f>
        <v>-1.092336788040456E-2</v>
      </c>
      <c r="BB12" s="50">
        <f t="array" ref="BB12">SUMPRODUCT((AX12=[7]Summary!$A$32:$A$40)*(BB$5=[7]Summary!$B$31:$F$31)*[7]Summary!$B$32:$F$40)</f>
        <v>-7.9442705316324733E-2</v>
      </c>
      <c r="BC12" s="51">
        <f t="array" ref="BC12">SUMPRODUCT((AX12=[7]Summary!$A$32:$A$40)*(BC$5=[7]Summary!$B$31:$F$31)*[7]Summary!$B$32:$F$40)</f>
        <v>0</v>
      </c>
      <c r="BE12" s="26" t="s">
        <v>35</v>
      </c>
      <c r="BF12" s="49">
        <f t="array" ref="BF12">SUMPRODUCT((BE12=[8]Summary!$A$32:$A$40)*(BF$5=[8]Summary!$B$31:$F$31)*[8]Summary!$B$32:$F$40)</f>
        <v>1.1336040350356956E-2</v>
      </c>
      <c r="BG12" s="50">
        <f t="array" ref="BG12">SUMPRODUCT((BE12=[8]Summary!$A$32:$A$40)*(BG$5=[8]Summary!$B$31:$F$31)*[8]Summary!$B$32:$F$40)</f>
        <v>0.13728887477750948</v>
      </c>
      <c r="BH12" s="50">
        <f t="array" ref="BH12">SUMPRODUCT((BE12=[8]Summary!$A$32:$A$40)*(BH$5=[8]Summary!$B$31:$F$31)*[8]Summary!$B$32:$F$40)</f>
        <v>-3.3815897758054533E-2</v>
      </c>
      <c r="BI12" s="50">
        <f t="array" ref="BI12">SUMPRODUCT((BE12=[8]Summary!$A$32:$A$40)*(BI$5=[8]Summary!$B$31:$F$31)*[8]Summary!$B$32:$F$40)</f>
        <v>-8.7159438842676518E-2</v>
      </c>
      <c r="BJ12" s="51">
        <f t="array" ref="BJ12">SUMPRODUCT((BE12=[8]Summary!$A$32:$A$40)*(BJ$5=[8]Summary!$B$31:$F$31)*[8]Summary!$B$32:$F$40)</f>
        <v>0</v>
      </c>
      <c r="BL12" s="26" t="s">
        <v>35</v>
      </c>
      <c r="BM12" s="49">
        <f t="array" ref="BM12">SUMPRODUCT((BL12=[9]Summary!$A$32:$A$40)*(BM$5=[9]Summary!$B$31:$F$31)*[9]Summary!$B$32:$F$40)</f>
        <v>0</v>
      </c>
      <c r="BN12" s="50">
        <f t="array" ref="BN12">SUMPRODUCT((BL12=[9]Summary!$A$32:$A$40)*(BN$5=[9]Summary!$B$31:$F$31)*[9]Summary!$B$32:$F$40)</f>
        <v>0</v>
      </c>
      <c r="BO12" s="50">
        <f t="array" ref="BO12">SUMPRODUCT((BL12=[9]Summary!$A$32:$A$40)*(BO$5=[9]Summary!$B$31:$F$31)*[9]Summary!$B$32:$F$40)</f>
        <v>-0.48330158138415247</v>
      </c>
      <c r="BP12" s="50">
        <f t="array" ref="BP12">SUMPRODUCT((BL12=[9]Summary!$A$32:$A$40)*(BP$5=[9]Summary!$B$31:$F$31)*[9]Summary!$B$32:$F$40)</f>
        <v>-0.34067314389856823</v>
      </c>
      <c r="BQ12" s="51">
        <f t="array" ref="BQ12">SUMPRODUCT((BL12=[9]Summary!$A$32:$A$40)*(BQ$5=[9]Summary!$B$31:$F$31)*[9]Summary!$B$32:$F$40)</f>
        <v>0</v>
      </c>
    </row>
    <row r="13" spans="1:135" ht="30.95" customHeight="1" x14ac:dyDescent="0.25">
      <c r="A13" s="26" t="s">
        <v>34</v>
      </c>
      <c r="B13" s="64">
        <f>B3+B10</f>
        <v>411407229.92656225</v>
      </c>
      <c r="C13" s="64">
        <f>B13+C10</f>
        <v>465677909.57903564</v>
      </c>
      <c r="D13" s="64">
        <f t="shared" ref="D13:E13" si="6">C13+D10</f>
        <v>508881145.24351823</v>
      </c>
      <c r="E13" s="64">
        <f t="shared" si="6"/>
        <v>508881145.24351823</v>
      </c>
      <c r="F13" s="30">
        <f>E13+F10</f>
        <v>508881145.24351823</v>
      </c>
      <c r="H13" s="26" t="s">
        <v>34</v>
      </c>
      <c r="I13" s="29">
        <f t="array" ref="I13">SUMPRODUCT((H13=[1]Summary!$A$32:$A$40)*(I$5=[1]Summary!$B$31:$F$31)*[1]Summary!$B$32:$F$40)</f>
        <v>17563122.191319626</v>
      </c>
      <c r="J13" s="29">
        <f t="array" ref="J13">SUMPRODUCT((H13=[1]Summary!$A$32:$A$40)*(J$5=[1]Summary!$B$31:$F$31)*[1]Summary!$B$32:$F$40)</f>
        <v>20398947.821546234</v>
      </c>
      <c r="K13" s="29">
        <f t="array" ref="K13">SUMPRODUCT((H13=[1]Summary!$A$32:$A$40)*(K$5=[1]Summary!$B$31:$F$31)*[1]Summary!$B$32:$F$40)</f>
        <v>22673288.073409244</v>
      </c>
      <c r="L13" s="29">
        <f t="array" ref="L13">SUMPRODUCT((H13=[1]Summary!$A$32:$A$40)*(L$5=[1]Summary!$B$31:$F$31)*[1]Summary!$B$32:$F$40)</f>
        <v>22673288.073409244</v>
      </c>
      <c r="M13" s="30">
        <f t="array" ref="M13">SUMPRODUCT((H13=[1]Summary!$A$32:$A$40)*(M$5=[1]Summary!$B$31:$F$31)*[1]Summary!$B$32:$F$40)</f>
        <v>22673288.073409244</v>
      </c>
      <c r="O13" s="26" t="s">
        <v>34</v>
      </c>
      <c r="P13" s="29">
        <f t="array" ref="P13">SUMPRODUCT((O13=[2]Summary!$A$32:$A$40)*(P$5=[2]Summary!$B$31:$F$31)*[2]Summary!$B$32:$F$40)</f>
        <v>7644099.159201894</v>
      </c>
      <c r="Q13" s="29">
        <f t="array" ref="Q13">SUMPRODUCT((O13=[2]Summary!$A$32:$A$40)*(Q$5=[2]Summary!$B$31:$F$31)*[2]Summary!$B$32:$F$40)</f>
        <v>8494089.7688881066</v>
      </c>
      <c r="R13" s="29">
        <f t="array" ref="R13">SUMPRODUCT((O13=[2]Summary!$A$32:$A$40)*(R$5=[2]Summary!$B$31:$F$31)*[2]Summary!$B$32:$F$40)</f>
        <v>8897492.8030470982</v>
      </c>
      <c r="S13" s="29">
        <f t="array" ref="S13">SUMPRODUCT((O13=[2]Summary!$A$32:$A$40)*(S$5=[2]Summary!$B$31:$F$31)*[2]Summary!$B$32:$F$40)</f>
        <v>8897492.8030470982</v>
      </c>
      <c r="T13" s="30">
        <f t="array" ref="T13">SUMPRODUCT((O13=[2]Summary!$A$32:$A$40)*(T$5=[2]Summary!$B$31:$F$31)*[2]Summary!$B$32:$F$40)</f>
        <v>8897492.8030470982</v>
      </c>
      <c r="V13" s="26" t="s">
        <v>34</v>
      </c>
      <c r="W13" s="29">
        <f t="array" ref="W13">SUMPRODUCT((V13=[3]Summary!$A$32:$A$40)*(W$5=[3]Summary!$B$31:$F$31)*[3]Summary!$B$32:$F$40)</f>
        <v>2959879.3796832059</v>
      </c>
      <c r="X13" s="29">
        <f t="array" ref="X13">SUMPRODUCT((V13=[3]Summary!$A$32:$A$40)*(X$5=[3]Summary!$B$31:$F$31)*[3]Summary!$B$32:$F$40)</f>
        <v>3037462.1415999997</v>
      </c>
      <c r="Y13" s="29">
        <f t="array" ref="Y13">SUMPRODUCT((V13=[3]Summary!$A$32:$A$40)*(Y$5=[3]Summary!$B$31:$F$31)*[3]Summary!$B$32:$F$40)</f>
        <v>3037462.1415999997</v>
      </c>
      <c r="Z13" s="29">
        <f t="array" ref="Z13">SUMPRODUCT((V13=[3]Summary!$A$32:$A$40)*(Z$5=[3]Summary!$B$31:$F$31)*[3]Summary!$B$32:$F$40)</f>
        <v>3037462.1415999997</v>
      </c>
      <c r="AA13" s="30">
        <f t="array" ref="AA13">SUMPRODUCT((V13=[3]Summary!$A$32:$A$40)*(AA$5=[3]Summary!$B$31:$F$31)*[3]Summary!$B$32:$F$40)</f>
        <v>3037462.1415999997</v>
      </c>
      <c r="AC13" s="26" t="s">
        <v>34</v>
      </c>
      <c r="AD13" s="29">
        <f t="array" ref="AD13">SUMPRODUCT((AC13=[4]Summary!$A$32:$A$40)*(AD$5=[4]Summary!$B$31:$F$31)*[4]Summary!$B$32:$F$40)</f>
        <v>5052092.9680692246</v>
      </c>
      <c r="AE13" s="29">
        <f t="array" ref="AE13">SUMPRODUCT((AC13=[4]Summary!$A$32:$A$40)*(AE$5=[4]Summary!$B$31:$F$31)*[4]Summary!$B$32:$F$40)</f>
        <v>5772019.2948315367</v>
      </c>
      <c r="AF13" s="29">
        <f t="array" ref="AF13">SUMPRODUCT((AC13=[4]Summary!$A$32:$A$40)*(AF$5=[4]Summary!$B$31:$F$31)*[4]Summary!$B$32:$F$40)</f>
        <v>6237163.6412205743</v>
      </c>
      <c r="AG13" s="29">
        <f t="array" ref="AG13">SUMPRODUCT((AC13=[4]Summary!$A$32:$A$40)*(AG$5=[4]Summary!$B$31:$F$31)*[4]Summary!$B$32:$F$40)</f>
        <v>6237163.6412205743</v>
      </c>
      <c r="AH13" s="30">
        <f t="array" ref="AH13">SUMPRODUCT((AC13=[4]Summary!$A$32:$A$40)*(AH$5=[4]Summary!$B$31:$F$31)*[4]Summary!$B$32:$F$40)</f>
        <v>6237163.6412205743</v>
      </c>
      <c r="AJ13" s="26" t="s">
        <v>34</v>
      </c>
      <c r="AK13" s="29">
        <f t="array" ref="AK13">SUMPRODUCT((AJ13=[5]Summary!$A$32:$A$40)*(AK$5=[5]Summary!$B$31:$F$31)*[5]Summary!$B$32:$F$40)</f>
        <v>17993717.70784907</v>
      </c>
      <c r="AL13" s="29">
        <f t="array" ref="AL13">SUMPRODUCT((AJ13=[5]Summary!$A$32:$A$40)*(AL$5=[5]Summary!$B$31:$F$31)*[5]Summary!$B$32:$F$40)</f>
        <v>21131847.586171869</v>
      </c>
      <c r="AM13" s="29">
        <f t="array" ref="AM13">SUMPRODUCT((AJ13=[5]Summary!$A$32:$A$40)*(AM$5=[5]Summary!$B$31:$F$31)*[5]Summary!$B$32:$F$40)</f>
        <v>23997560.741401576</v>
      </c>
      <c r="AN13" s="29">
        <f t="array" ref="AN13">SUMPRODUCT((AJ13=[5]Summary!$A$32:$A$40)*(AN$5=[5]Summary!$B$31:$F$31)*[5]Summary!$B$32:$F$40)</f>
        <v>23997560.741401576</v>
      </c>
      <c r="AO13" s="30">
        <f t="array" ref="AO13">SUMPRODUCT((AJ13=[5]Summary!$A$32:$A$40)*(AO$5=[5]Summary!$B$31:$F$31)*[5]Summary!$B$32:$F$40)</f>
        <v>23997560.741401576</v>
      </c>
      <c r="AQ13" s="26" t="s">
        <v>34</v>
      </c>
      <c r="AR13" s="29">
        <f t="array" ref="AR13">SUMPRODUCT((AQ13=[6]Summary!$A$32:$A$40)*(AR$5=[6]Summary!$B$31:$F$31)*[6]Summary!$B$32:$F$40)</f>
        <v>16244752.511545172</v>
      </c>
      <c r="AS13" s="29">
        <f t="array" ref="AS13">SUMPRODUCT((AQ13=[6]Summary!$A$32:$A$40)*(AS$5=[6]Summary!$B$31:$F$31)*[6]Summary!$B$32:$F$40)</f>
        <v>18831755.732112959</v>
      </c>
      <c r="AT13" s="29">
        <f t="array" ref="AT13">SUMPRODUCT((AQ13=[6]Summary!$A$32:$A$40)*(AT$5=[6]Summary!$B$31:$F$31)*[6]Summary!$B$32:$F$40)</f>
        <v>20678237.653696831</v>
      </c>
      <c r="AU13" s="29">
        <f t="array" ref="AU13">SUMPRODUCT((AQ13=[6]Summary!$A$32:$A$40)*(AU$5=[6]Summary!$B$31:$F$31)*[6]Summary!$B$32:$F$40)</f>
        <v>20678237.653696831</v>
      </c>
      <c r="AV13" s="30">
        <f t="array" ref="AV13">SUMPRODUCT((AQ13=[6]Summary!$A$32:$A$40)*(AV$5=[6]Summary!$B$31:$F$31)*[6]Summary!$B$32:$F$40)</f>
        <v>20678237.653696831</v>
      </c>
      <c r="AX13" s="26" t="s">
        <v>34</v>
      </c>
      <c r="AY13" s="29">
        <f t="array" ref="AY13">SUMPRODUCT((AX13=[7]Summary!$A$32:$A$40)*(AY$5=[7]Summary!$B$31:$F$31)*[7]Summary!$B$32:$F$40)</f>
        <v>178788420.17173412</v>
      </c>
      <c r="AZ13" s="29">
        <f t="array" ref="AZ13">SUMPRODUCT((AX13=[7]Summary!$A$32:$A$40)*(AZ$5=[7]Summary!$B$31:$F$31)*[7]Summary!$B$32:$F$40)</f>
        <v>198042477.99996755</v>
      </c>
      <c r="BA13" s="29">
        <f t="array" ref="BA13">SUMPRODUCT((AX13=[7]Summary!$A$32:$A$40)*(BA$5=[7]Summary!$B$31:$F$31)*[7]Summary!$B$32:$F$40)</f>
        <v>215133244.98506039</v>
      </c>
      <c r="BB13" s="29">
        <f t="array" ref="BB13">SUMPRODUCT((AX13=[7]Summary!$A$32:$A$40)*(BB$5=[7]Summary!$B$31:$F$31)*[7]Summary!$B$32:$F$40)</f>
        <v>215133244.98506039</v>
      </c>
      <c r="BC13" s="30">
        <f t="array" ref="BC13">SUMPRODUCT((AX13=[7]Summary!$A$32:$A$40)*(BC$5=[7]Summary!$B$31:$F$31)*[7]Summary!$B$32:$F$40)</f>
        <v>215133244.98506039</v>
      </c>
      <c r="BE13" s="26" t="s">
        <v>34</v>
      </c>
      <c r="BF13" s="29">
        <f t="array" ref="BF13">SUMPRODUCT((BE13=[8]Summary!$A$32:$A$40)*(BF$5=[8]Summary!$B$31:$F$31)*[8]Summary!$B$32:$F$40)</f>
        <v>165161145.83715996</v>
      </c>
      <c r="BG13" s="29">
        <f t="array" ref="BG13">SUMPRODUCT((BE13=[8]Summary!$A$32:$A$40)*(BG$5=[8]Summary!$B$31:$F$31)*[8]Summary!$B$32:$F$40)</f>
        <v>189687220.85382244</v>
      </c>
      <c r="BH13" s="29">
        <f t="array" ref="BH13">SUMPRODUCT((BE13=[8]Summary!$A$32:$A$40)*(BH$5=[8]Summary!$B$31:$F$31)*[8]Summary!$B$32:$F$40)</f>
        <v>207798852.20408255</v>
      </c>
      <c r="BI13" s="29">
        <f t="array" ref="BI13">SUMPRODUCT((BE13=[8]Summary!$A$32:$A$40)*(BI$5=[8]Summary!$B$31:$F$31)*[8]Summary!$B$32:$F$40)</f>
        <v>207798852.20408255</v>
      </c>
      <c r="BJ13" s="30">
        <f t="array" ref="BJ13">SUMPRODUCT((BE13=[8]Summary!$A$32:$A$40)*(BJ$5=[8]Summary!$B$31:$F$31)*[8]Summary!$B$32:$F$40)</f>
        <v>207798852.20408255</v>
      </c>
      <c r="BL13" s="26" t="s">
        <v>34</v>
      </c>
      <c r="BM13" s="29">
        <f t="array" ref="BM13">SUMPRODUCT((BL13=[9]Summary!$A$32:$A$40)*(BM$5=[9]Summary!$B$31:$F$31)*[9]Summary!$B$32:$F$40)</f>
        <v>0</v>
      </c>
      <c r="BN13" s="29">
        <f t="array" ref="BN13">SUMPRODUCT((BL13=[9]Summary!$A$32:$A$40)*(BN$5=[9]Summary!$B$31:$F$31)*[9]Summary!$B$32:$F$40)</f>
        <v>282088.38009500486</v>
      </c>
      <c r="BO13" s="29">
        <f t="array" ref="BO13">SUMPRODUCT((BL13=[9]Summary!$A$32:$A$40)*(BO$5=[9]Summary!$B$31:$F$31)*[9]Summary!$B$32:$F$40)</f>
        <v>427843</v>
      </c>
      <c r="BP13" s="29">
        <f t="array" ref="BP13">SUMPRODUCT((BL13=[9]Summary!$A$32:$A$40)*(BP$5=[9]Summary!$B$31:$F$31)*[9]Summary!$B$32:$F$40)</f>
        <v>427843</v>
      </c>
      <c r="BQ13" s="30">
        <f t="array" ref="BQ13">SUMPRODUCT((BL13=[9]Summary!$A$32:$A$40)*(BQ$5=[9]Summary!$B$31:$F$31)*[9]Summary!$B$32:$F$40)</f>
        <v>427843</v>
      </c>
    </row>
    <row r="14" spans="1:135" ht="50.25" customHeight="1" thickBot="1" x14ac:dyDescent="0.3">
      <c r="A14" s="27" t="s">
        <v>61</v>
      </c>
      <c r="B14" s="52">
        <f>(B13-$B3)/$B3</f>
        <v>1.1110324429414221E-2</v>
      </c>
      <c r="C14" s="52">
        <f t="shared" ref="C14:D14" si="7">(C13-$B3)/$B3</f>
        <v>0.14449068461465533</v>
      </c>
      <c r="D14" s="52">
        <f t="shared" si="7"/>
        <v>0.25067072825879122</v>
      </c>
      <c r="E14" s="52">
        <f t="shared" ref="E14" si="8">(E13-$B3)/$B3</f>
        <v>0.25067072825879122</v>
      </c>
      <c r="F14" s="53">
        <f t="shared" ref="F14" si="9">(F13-$B3)/$B3</f>
        <v>0.25067072825879122</v>
      </c>
      <c r="H14" s="27" t="s">
        <v>61</v>
      </c>
      <c r="I14" s="52">
        <f t="array" ref="I14">SUMPRODUCT((H14=[1]Summary!$A$32:$A$40)*(I$5=[1]Summary!$B$31:$F$31)*[1]Summary!$B$32:$F$40)</f>
        <v>-3.2845927405013436E-3</v>
      </c>
      <c r="J14" s="52">
        <f t="array" ref="J14">SUMPRODUCT((H14=[1]Summary!$A$32:$A$40)*(J$5=[1]Summary!$B$31:$F$31)*[1]Summary!$B$32:$F$40)</f>
        <v>0.15764983948392453</v>
      </c>
      <c r="K14" s="52">
        <f t="array" ref="K14">SUMPRODUCT((H14=[1]Summary!$A$32:$A$40)*(K$5=[1]Summary!$B$31:$F$31)*[1]Summary!$B$32:$F$40)</f>
        <v>0.28671971360361187</v>
      </c>
      <c r="L14" s="52">
        <f t="array" ref="L14">SUMPRODUCT((H14=[1]Summary!$A$32:$A$40)*(L$5=[1]Summary!$B$31:$F$31)*[1]Summary!$B$32:$F$40)</f>
        <v>0.28671971360361187</v>
      </c>
      <c r="M14" s="53">
        <f t="array" ref="M14">SUMPRODUCT((H14=[1]Summary!$A$32:$A$40)*(M$5=[1]Summary!$B$31:$F$31)*[1]Summary!$B$32:$F$40)</f>
        <v>0.28671971360361187</v>
      </c>
      <c r="O14" s="27" t="s">
        <v>61</v>
      </c>
      <c r="P14" s="52">
        <f t="array" ref="P14">SUMPRODUCT((O14=[2]Summary!$A$32:$A$40)*(P$5=[2]Summary!$B$31:$F$31)*[2]Summary!$B$32:$F$40)</f>
        <v>6.9342917627955067E-2</v>
      </c>
      <c r="Q14" s="52">
        <f t="array" ref="Q14">SUMPRODUCT((O14=[2]Summary!$A$32:$A$40)*(Q$5=[2]Summary!$B$31:$F$31)*[2]Summary!$B$32:$F$40)</f>
        <v>0.18824920332468834</v>
      </c>
      <c r="R14" s="52">
        <f t="array" ref="R14">SUMPRODUCT((O14=[2]Summary!$A$32:$A$40)*(R$5=[2]Summary!$B$31:$F$31)*[2]Summary!$B$32:$F$40)</f>
        <v>0.24468177550139267</v>
      </c>
      <c r="S14" s="52">
        <f t="array" ref="S14">SUMPRODUCT((O14=[2]Summary!$A$32:$A$40)*(S$5=[2]Summary!$B$31:$F$31)*[2]Summary!$B$32:$F$40)</f>
        <v>0.24468177550139267</v>
      </c>
      <c r="T14" s="53">
        <f t="array" ref="T14">SUMPRODUCT((O14=[2]Summary!$A$32:$A$40)*(T$5=[2]Summary!$B$31:$F$31)*[2]Summary!$B$32:$F$40)</f>
        <v>0.24468177550139267</v>
      </c>
      <c r="V14" s="27" t="s">
        <v>61</v>
      </c>
      <c r="W14" s="52">
        <f t="array" ref="W14">SUMPRODUCT((V14=[3]Summary!$A$32:$A$40)*(W$5=[3]Summary!$B$31:$F$31)*[3]Summary!$B$32:$F$40)</f>
        <v>-6.5024904270195763E-4</v>
      </c>
      <c r="X14" s="52">
        <f t="array" ref="X14">SUMPRODUCT((V14=[3]Summary!$A$32:$A$40)*(X$5=[3]Summary!$B$31:$F$31)*[3]Summary!$B$32:$F$40)</f>
        <v>2.5544167639381065E-2</v>
      </c>
      <c r="Y14" s="52">
        <f t="array" ref="Y14">SUMPRODUCT((V14=[3]Summary!$A$32:$A$40)*(Y$5=[3]Summary!$B$31:$F$31)*[3]Summary!$B$32:$F$40)</f>
        <v>2.5544167639381065E-2</v>
      </c>
      <c r="Z14" s="52">
        <f t="array" ref="Z14">SUMPRODUCT((V14=[3]Summary!$A$32:$A$40)*(Z$5=[3]Summary!$B$31:$F$31)*[3]Summary!$B$32:$F$40)</f>
        <v>2.5544167639381065E-2</v>
      </c>
      <c r="AA14" s="53">
        <f t="array" ref="AA14">SUMPRODUCT((V14=[3]Summary!$A$32:$A$40)*(AA$5=[3]Summary!$B$31:$F$31)*[3]Summary!$B$32:$F$40)</f>
        <v>2.5544167639381065E-2</v>
      </c>
      <c r="AC14" s="27" t="s">
        <v>61</v>
      </c>
      <c r="AD14" s="52">
        <f t="array" ref="AD14">SUMPRODUCT((AC14=[4]Summary!$A$32:$A$40)*(AD$5=[4]Summary!$B$31:$F$31)*[4]Summary!$B$32:$F$40)</f>
        <v>-2.6837443956417538E-3</v>
      </c>
      <c r="AE14" s="52">
        <f t="array" ref="AE14">SUMPRODUCT((AC14=[4]Summary!$A$32:$A$40)*(AE$5=[4]Summary!$B$31:$F$31)*[4]Summary!$B$32:$F$40)</f>
        <v>0.13943442980573029</v>
      </c>
      <c r="AF14" s="52">
        <f t="array" ref="AF14">SUMPRODUCT((AC14=[4]Summary!$A$32:$A$40)*(AF$5=[4]Summary!$B$31:$F$31)*[4]Summary!$B$32:$F$40)</f>
        <v>0.23125697162913228</v>
      </c>
      <c r="AG14" s="52">
        <f t="array" ref="AG14">SUMPRODUCT((AC14=[4]Summary!$A$32:$A$40)*(AG$5=[4]Summary!$B$31:$F$31)*[4]Summary!$B$32:$F$40)</f>
        <v>0.23125697162913228</v>
      </c>
      <c r="AH14" s="53">
        <f t="array" ref="AH14">SUMPRODUCT((AC14=[4]Summary!$A$32:$A$40)*(AH$5=[4]Summary!$B$31:$F$31)*[4]Summary!$B$32:$F$40)</f>
        <v>0.23125697162913228</v>
      </c>
      <c r="AJ14" s="27" t="s">
        <v>61</v>
      </c>
      <c r="AK14" s="52">
        <f t="array" ref="AK14">SUMPRODUCT((AJ14=[5]Summary!$A$32:$A$40)*(AK$5=[5]Summary!$B$31:$F$31)*[5]Summary!$B$32:$F$40)</f>
        <v>4.6750326468580157E-4</v>
      </c>
      <c r="AL14" s="52">
        <f t="array" ref="AL14">SUMPRODUCT((AJ14=[5]Summary!$A$32:$A$40)*(AL$5=[5]Summary!$B$31:$F$31)*[5]Summary!$B$32:$F$40)</f>
        <v>0.17495045421797289</v>
      </c>
      <c r="AM14" s="52">
        <f t="array" ref="AM14">SUMPRODUCT((AJ14=[5]Summary!$A$32:$A$40)*(AM$5=[5]Summary!$B$31:$F$31)*[5]Summary!$B$32:$F$40)</f>
        <v>0.33428678104246157</v>
      </c>
      <c r="AN14" s="52">
        <f t="array" ref="AN14">SUMPRODUCT((AJ14=[5]Summary!$A$32:$A$40)*(AN$5=[5]Summary!$B$31:$F$31)*[5]Summary!$B$32:$F$40)</f>
        <v>0.33428678104246157</v>
      </c>
      <c r="AO14" s="53">
        <f t="array" ref="AO14">SUMPRODUCT((AJ14=[5]Summary!$A$32:$A$40)*(AO$5=[5]Summary!$B$31:$F$31)*[5]Summary!$B$32:$F$40)</f>
        <v>0.33428678104246157</v>
      </c>
      <c r="AQ14" s="27" t="s">
        <v>61</v>
      </c>
      <c r="AR14" s="52">
        <f t="array" ref="AR14">SUMPRODUCT((AQ14=[6]Summary!$A$32:$A$40)*(AR$5=[6]Summary!$B$31:$F$31)*[6]Summary!$B$32:$F$40)</f>
        <v>-1.6718896145842016E-2</v>
      </c>
      <c r="AS14" s="52">
        <f t="array" ref="AS14">SUMPRODUCT((AQ14=[6]Summary!$A$32:$A$40)*(AS$5=[6]Summary!$B$31:$F$31)*[6]Summary!$B$32:$F$40)</f>
        <v>0.13987021658987417</v>
      </c>
      <c r="AT14" s="52">
        <f t="array" ref="AT14">SUMPRODUCT((AQ14=[6]Summary!$A$32:$A$40)*(AT$5=[6]Summary!$B$31:$F$31)*[6]Summary!$B$32:$F$40)</f>
        <v>0.25163620260975222</v>
      </c>
      <c r="AU14" s="52">
        <f t="array" ref="AU14">SUMPRODUCT((AQ14=[6]Summary!$A$32:$A$40)*(AU$5=[6]Summary!$B$31:$F$31)*[6]Summary!$B$32:$F$40)</f>
        <v>0.25163620260975222</v>
      </c>
      <c r="AV14" s="53">
        <f t="array" ref="AV14">SUMPRODUCT((AQ14=[6]Summary!$A$32:$A$40)*(AV$5=[6]Summary!$B$31:$F$31)*[6]Summary!$B$32:$F$40)</f>
        <v>0.25163620260975222</v>
      </c>
      <c r="AX14" s="27" t="s">
        <v>61</v>
      </c>
      <c r="AY14" s="52">
        <f t="array" ref="AY14">SUMPRODUCT((AX14=[7]Summary!$A$32:$A$40)*(AY$5=[7]Summary!$B$31:$F$31)*[7]Summary!$B$32:$F$40)</f>
        <v>1.4266838004104821E-2</v>
      </c>
      <c r="AZ14" s="52">
        <f t="array" ref="AZ14">SUMPRODUCT((AX14=[7]Summary!$A$32:$A$40)*(AZ$5=[7]Summary!$B$31:$F$31)*[7]Summary!$B$32:$F$40)</f>
        <v>0.12349512210344565</v>
      </c>
      <c r="BA14" s="52">
        <f t="array" ref="BA14">SUMPRODUCT((AX14=[7]Summary!$A$32:$A$40)*(BA$5=[7]Summary!$B$31:$F$31)*[7]Summary!$B$32:$F$40)</f>
        <v>0.22045105567221049</v>
      </c>
      <c r="BB14" s="52">
        <f t="array" ref="BB14">SUMPRODUCT((AX14=[7]Summary!$A$32:$A$40)*(BB$5=[7]Summary!$B$31:$F$31)*[7]Summary!$B$32:$F$40)</f>
        <v>0.22045105567221049</v>
      </c>
      <c r="BC14" s="53">
        <f t="array" ref="BC14">SUMPRODUCT((AX14=[7]Summary!$A$32:$A$40)*(BC$5=[7]Summary!$B$31:$F$31)*[7]Summary!$B$32:$F$40)</f>
        <v>0.22045105567221049</v>
      </c>
      <c r="BE14" s="27" t="s">
        <v>61</v>
      </c>
      <c r="BF14" s="52">
        <f t="array" ref="BF14">SUMPRODUCT((BE14=[8]Summary!$A$32:$A$40)*(BF$5=[8]Summary!$B$31:$F$31)*[8]Summary!$B$32:$F$40)</f>
        <v>1.1336040350356956E-2</v>
      </c>
      <c r="BG14" s="52">
        <f t="array" ref="BG14">SUMPRODUCT((BE14=[8]Summary!$A$32:$A$40)*(BG$5=[8]Summary!$B$31:$F$31)*[8]Summary!$B$32:$F$40)</f>
        <v>0.16151726770235633</v>
      </c>
      <c r="BH14" s="52">
        <f t="array" ref="BH14">SUMPRODUCT((BE14=[8]Summary!$A$32:$A$40)*(BH$5=[8]Summary!$B$31:$F$31)*[8]Summary!$B$32:$F$40)</f>
        <v>0.27242074588551796</v>
      </c>
      <c r="BI14" s="52">
        <f t="array" ref="BI14">SUMPRODUCT((BE14=[8]Summary!$A$32:$A$40)*(BI$5=[8]Summary!$B$31:$F$31)*[8]Summary!$B$32:$F$40)</f>
        <v>0.27242074588551796</v>
      </c>
      <c r="BJ14" s="53">
        <f t="array" ref="BJ14">SUMPRODUCT((BE14=[8]Summary!$A$32:$A$40)*(BJ$5=[8]Summary!$B$31:$F$31)*[8]Summary!$B$32:$F$40)</f>
        <v>0.27242074588551796</v>
      </c>
      <c r="BL14" s="27" t="s">
        <v>61</v>
      </c>
      <c r="BM14" s="52">
        <f t="array" ref="BM14">SUMPRODUCT((BL14=[9]Summary!$A$32:$A$40)*(BM$5=[9]Summary!$B$31:$F$31)*[9]Summary!$B$32:$F$40)</f>
        <v>0</v>
      </c>
      <c r="BN14" s="52">
        <f t="array" ref="BN14">SUMPRODUCT((BL14=[9]Summary!$A$32:$A$40)*(BN$5=[9]Summary!$B$31:$F$31)*[9]Summary!$B$32:$F$40)</f>
        <v>0</v>
      </c>
      <c r="BO14" s="52">
        <f t="array" ref="BO14">SUMPRODUCT((BL14=[9]Summary!$A$32:$A$40)*(BO$5=[9]Summary!$B$31:$F$31)*[9]Summary!$B$32:$F$40)</f>
        <v>0.51669841861584753</v>
      </c>
      <c r="BP14" s="52">
        <f t="array" ref="BP14">SUMPRODUCT((BL14=[9]Summary!$A$32:$A$40)*(BP$5=[9]Summary!$B$31:$F$31)*[9]Summary!$B$32:$F$40)</f>
        <v>0.51669841861584753</v>
      </c>
      <c r="BQ14" s="53">
        <f t="array" ref="BQ14">SUMPRODUCT((BL14=[9]Summary!$A$32:$A$40)*(BQ$5=[9]Summary!$B$31:$F$31)*[9]Summary!$B$32:$F$40)</f>
        <v>0.51669841861584753</v>
      </c>
    </row>
    <row r="16" spans="1:135" x14ac:dyDescent="0.25">
      <c r="B16" s="66"/>
      <c r="C16" s="66"/>
      <c r="D16" s="66"/>
      <c r="E16" s="66"/>
      <c r="F16" s="66"/>
    </row>
    <row r="18" spans="59:59" x14ac:dyDescent="0.25">
      <c r="BG18" s="69"/>
    </row>
  </sheetData>
  <mergeCells count="20">
    <mergeCell ref="O2:T2"/>
    <mergeCell ref="A2:F2"/>
    <mergeCell ref="H2:M2"/>
    <mergeCell ref="AJ2:AO2"/>
    <mergeCell ref="BL2:BQ2"/>
    <mergeCell ref="AC2:AH2"/>
    <mergeCell ref="AQ2:AV2"/>
    <mergeCell ref="AX2:BC2"/>
    <mergeCell ref="BE2:BJ2"/>
    <mergeCell ref="V2:AA2"/>
    <mergeCell ref="BM4:BQ4"/>
    <mergeCell ref="B4:F4"/>
    <mergeCell ref="I4:M4"/>
    <mergeCell ref="P4:T4"/>
    <mergeCell ref="W4:AA4"/>
    <mergeCell ref="AD4:AH4"/>
    <mergeCell ref="AK4:AO4"/>
    <mergeCell ref="AR4:AV4"/>
    <mergeCell ref="AY4:BC4"/>
    <mergeCell ref="BF4:B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K29"/>
  <sheetViews>
    <sheetView zoomScale="85" zoomScaleNormal="85" workbookViewId="0">
      <pane xSplit="7" ySplit="7" topLeftCell="AX8" activePane="bottomRight" state="frozen"/>
      <selection activeCell="I28" sqref="I28"/>
      <selection pane="topRight" activeCell="I28" sqref="I28"/>
      <selection pane="bottomLeft" activeCell="I28" sqref="I28"/>
      <selection pane="bottomRight" activeCell="BH23" sqref="BH23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1" width="12.5703125" bestFit="1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">
        <v>75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54.650000000000006</v>
      </c>
      <c r="D9" s="15">
        <f>C9*12</f>
        <v>655.80000000000007</v>
      </c>
      <c r="I9" s="4" t="s">
        <v>62</v>
      </c>
      <c r="J9" s="15">
        <f>J14</f>
        <v>80.460000000000008</v>
      </c>
      <c r="K9" s="15">
        <f>J9*12</f>
        <v>965.5200000000001</v>
      </c>
      <c r="P9" s="4" t="s">
        <v>62</v>
      </c>
      <c r="Q9" s="15">
        <f>Q14</f>
        <v>120.39000000000001</v>
      </c>
      <c r="R9" s="15">
        <f>Q9*12</f>
        <v>1444.6800000000003</v>
      </c>
      <c r="W9" s="4" t="s">
        <v>62</v>
      </c>
      <c r="X9" s="15">
        <f>X14</f>
        <v>113.28000000000002</v>
      </c>
      <c r="Y9" s="15">
        <f>X9*12</f>
        <v>1359.3600000000001</v>
      </c>
      <c r="AD9" s="4" t="s">
        <v>62</v>
      </c>
      <c r="AE9" s="15">
        <f>AE14</f>
        <v>87.22999999999999</v>
      </c>
      <c r="AF9" s="15">
        <f>AE9*12</f>
        <v>1046.7599999999998</v>
      </c>
      <c r="AK9" s="4" t="s">
        <v>62</v>
      </c>
      <c r="AL9" s="15">
        <f>AL14</f>
        <v>74.78</v>
      </c>
      <c r="AM9" s="15">
        <f>AL9*12</f>
        <v>897.36</v>
      </c>
      <c r="AR9" s="4" t="s">
        <v>62</v>
      </c>
      <c r="AS9" s="15">
        <f>AS14</f>
        <v>85.66</v>
      </c>
      <c r="AT9" s="15">
        <f>AS9*12</f>
        <v>1027.92</v>
      </c>
      <c r="AY9" s="4" t="s">
        <v>62</v>
      </c>
      <c r="AZ9" s="15">
        <f>AZ14</f>
        <v>83.61999999999999</v>
      </c>
      <c r="BA9" s="15">
        <f>AZ9*12</f>
        <v>1003.4399999999998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54.650000000000006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54.79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63.83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57.620000000000005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57.620000000000005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80.460000000000008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82.37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92.85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87.689999999999984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87.689999999999984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120.39000000000001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119.87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121.92999999999999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113.98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113.98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113.28000000000002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115.55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140.67999999999998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118.05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118.05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87.22999999999999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86.27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113.06000000000002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102.64999999999999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102.64999999999999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74.78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76.609999999999985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92.31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88.14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88.14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85.66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87.570000000000007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100.55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91.54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91.54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83.61999999999999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87.88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102.69999999999999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93.160000000000011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93.160000000000011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 cm="1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71.429999999999993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71.429999999999993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71.429999999999993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54.620000000000005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58.088000000000008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62.230000000000004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57.620000000000005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57.620000000000005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80.45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85.191999999999993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91.679999999999993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87.689999999999984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87.689999999999984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120.38000000000001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118.48499999999999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120.19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113.98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113.98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110.51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127.405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131.16999999999999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118.05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118.05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87.2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96.236000000000004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110.08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102.64999999999999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102.64999999999999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74.760000000000005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81.999999999999986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90.87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88.14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88.14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85.64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91.344999999999999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99.149999999999991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91.54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91.54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83.589999999999989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92.201999999999998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100.60000000000001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93.160000000000011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93.160000000000011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71.429999999999993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71.429999999999993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71.429999999999993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54.32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62.178000000000004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62.230000000000004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57.620000000000005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57.620000000000005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80.45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88.411999999999992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91.679999999999993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87.689999999999984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87.689999999999984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120.38000000000001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121.83499999999998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120.19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113.98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113.98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110.51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124.95500000000001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131.16999999999999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118.05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118.05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87.2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98.856000000000009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110.08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102.64999999999999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102.64999999999999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74.760000000000005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84.909999999999982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90.87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88.14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88.14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85.64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94.325000000000003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99.149999999999991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91.54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91.54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83.589999999999989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95.131999999999991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100.60000000000001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93.160000000000011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93.160000000000011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71.429999999999993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71.429999999999993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71.429999999999993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54.32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62.178000000000004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62.230000000000004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57.620000000000005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57.620000000000005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80.45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88.411999999999992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91.679999999999993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87.689999999999984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87.689999999999984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120.38000000000001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121.83499999999998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120.19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113.98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113.98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110.51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124.95500000000001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131.16999999999999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118.05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118.05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87.2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98.856000000000009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110.08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102.64999999999999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102.64999999999999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74.760000000000005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84.909999999999982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90.87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88.14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88.14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85.64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94.325000000000003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99.149999999999991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91.54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91.54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83.589999999999989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95.131999999999991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100.60000000000001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93.160000000000011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93.160000000000011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71.429999999999993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71.429999999999993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71.429999999999993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54.980000000000004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62.108000000000004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59.99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57.620000000000005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57.620000000000005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81.849999999999994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88.341999999999999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91.679999999999993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87.689999999999984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87.689999999999984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120.38000000000001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121.83499999999998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120.19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113.98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113.98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114.78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125.00500000000001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131.16999999999999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118.05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118.05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91.63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98.656000000000006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110.08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102.64999999999999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102.64999999999999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78.340000000000018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84.059999999999988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88.14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88.14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88.14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86.91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92.724999999999994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95.83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91.54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91.54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88.96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93.641999999999996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100.60000000000001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93.160000000000011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93.160000000000011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71.408000000000001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71.429999999999993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71.429999999999993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71.429999999999993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54.980000000000004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62.108000000000004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59.99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57.620000000000005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57.620000000000005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81.849999999999994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88.341999999999999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91.679999999999993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87.689999999999984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87.689999999999984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120.38000000000001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121.83499999999998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120.19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113.98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113.98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114.78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125.00500000000001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131.16999999999999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118.05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118.05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91.63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98.656000000000006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110.08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102.64999999999999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102.64999999999999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78.340000000000018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84.059999999999988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88.14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88.14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88.14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86.91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92.724999999999994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95.83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91.54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91.54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88.96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93.641999999999996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100.60000000000001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93.160000000000011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93.160000000000011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71.408000000000001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71.429999999999993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71.429999999999993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71.429999999999993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54.980000000000004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62.108000000000004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59.99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57.620000000000005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57.620000000000005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83.92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88.341999999999999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91.679999999999993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87.689999999999984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87.689999999999984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120.31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121.83499999999998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120.19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113.98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113.98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114.69999999999999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125.00500000000001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131.16999999999999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118.05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118.05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89.56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99.893999999999991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110.08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102.64999999999999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102.64999999999999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78.31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84.059999999999988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88.14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88.14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88.14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87.73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92.724999999999994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95.83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91.54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91.54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88.899999999999991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93.641999999999996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100.60000000000001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93.160000000000011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93.160000000000011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71.408000000000001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71.429999999999993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71.429999999999993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71.429999999999993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54.800000000000004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62.108000000000004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59.99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57.620000000000005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57.620000000000005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82.38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88.341999999999999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91.679999999999993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87.689999999999984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87.689999999999984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119.89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121.83499999999998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120.19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113.98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113.98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112.81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122.94499999999999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128.41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118.05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118.05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89.56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99.893999999999991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110.08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102.64999999999999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102.64999999999999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77.81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84.059999999999988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88.14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88.14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88.14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87.59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92.724999999999994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95.83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91.54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91.54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87.899999999999991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93.641999999999996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100.60000000000001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93.160000000000011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93.160000000000011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71.408000000000001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71.429999999999993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71.429999999999993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71.429999999999993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54.800000000000004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58.078000000000003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59.99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57.620000000000005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57.620000000000005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82.38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88.341999999999999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91.679999999999993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87.689999999999984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87.689999999999984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119.89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121.82499999999999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120.19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113.98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113.98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112.81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122.94499999999999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128.41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118.05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118.05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89.56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99.893999999999991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110.08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102.64999999999999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102.64999999999999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77.81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84.059999999999988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88.14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88.14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88.14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87.59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92.724999999999994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95.83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91.54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91.54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87.899999999999991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93.641999999999996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100.60000000000001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93.160000000000011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93.160000000000011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71.408000000000001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71.429999999999993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71.429999999999993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71.429999999999993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54.800000000000004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58.068000000000005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57.620000000000005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57.620000000000005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57.620000000000005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82.38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88.331999999999994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87.689999999999984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87.689999999999984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87.689999999999984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119.89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121.82499999999999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113.98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113.98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113.98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112.81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122.935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122.37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118.05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118.05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86.84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99.883999999999986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110.08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102.64999999999999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102.64999999999999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76.029999999999987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84.049999999999983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88.14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88.14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88.14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87.59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92.715000000000003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91.54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91.54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91.54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87.899999999999991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93.631999999999991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97.68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93.160000000000011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93.160000000000011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71.408000000000001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71.429999999999993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71.429999999999993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71.429999999999993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54.800000000000004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58.068000000000005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57.620000000000005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57.620000000000005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57.620000000000005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82.38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88.331999999999994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87.689999999999984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87.689999999999984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87.689999999999984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119.89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121.82499999999999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113.98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113.98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113.98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112.81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122.935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118.05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118.05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118.05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86.84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99.883999999999986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102.64999999999999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102.64999999999999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102.64999999999999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76.029999999999987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84.049999999999983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88.14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88.14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88.14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87.59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92.715000000000003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91.54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91.54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91.54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87.899999999999991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93.631999999999991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93.160000000000011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93.160000000000011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93.160000000000011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71.408000000000001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71.429999999999993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71.429999999999993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71.429999999999993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54.800000000000004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58.068000000000005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57.620000000000005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57.620000000000005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57.620000000000005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82.38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88.331999999999994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87.689999999999984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87.689999999999984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87.689999999999984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119.89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121.82499999999999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113.98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113.98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113.98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112.81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122.935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118.05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118.05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118.05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86.84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99.883999999999986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102.64999999999999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102.64999999999999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102.64999999999999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76.029999999999987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84.049999999999983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88.14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88.14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88.14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87.59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92.715000000000003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91.54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91.54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91.54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87.899999999999991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93.631999999999991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93.160000000000011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93.160000000000011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93.160000000000011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71.408000000000001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71.429999999999993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71.429999999999993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71.429999999999993</v>
      </c>
    </row>
    <row r="26" spans="2:63" ht="15.75" thickBot="1" x14ac:dyDescent="0.3">
      <c r="B26" s="13" t="s">
        <v>24</v>
      </c>
      <c r="C26" s="19">
        <f>SUM(C14:C25)</f>
        <v>656.84999999999991</v>
      </c>
      <c r="D26" s="19">
        <f t="shared" ref="D26" si="0">SUM(D14:D25)</f>
        <v>717.94799999999998</v>
      </c>
      <c r="E26" s="19">
        <f t="shared" ref="E26" si="1">SUM(E14:E25)</f>
        <v>723.33</v>
      </c>
      <c r="F26" s="19">
        <f t="shared" ref="F26" si="2">SUM(F14:F25)</f>
        <v>691.44</v>
      </c>
      <c r="G26" s="20">
        <f t="shared" ref="G26" si="3">SUM(G14:G25)</f>
        <v>691.44</v>
      </c>
      <c r="I26" s="13" t="s">
        <v>24</v>
      </c>
      <c r="J26" s="19">
        <f>SUM(J14:J25)</f>
        <v>981.32999999999993</v>
      </c>
      <c r="K26" s="19">
        <f t="shared" ref="K26:N26" si="4">SUM(K14:K25)</f>
        <v>1051.0919999999999</v>
      </c>
      <c r="L26" s="19">
        <f t="shared" si="4"/>
        <v>1089.3599999999997</v>
      </c>
      <c r="M26" s="19">
        <f t="shared" si="4"/>
        <v>1052.2799999999995</v>
      </c>
      <c r="N26" s="20">
        <f t="shared" si="4"/>
        <v>1052.2799999999995</v>
      </c>
      <c r="P26" s="13" t="s">
        <v>24</v>
      </c>
      <c r="Q26" s="19">
        <f>SUM(Q14:Q25)</f>
        <v>1442.0500000000004</v>
      </c>
      <c r="R26" s="19">
        <f t="shared" ref="R26:U26" si="5">SUM(R14:R25)</f>
        <v>1456.6650000000002</v>
      </c>
      <c r="S26" s="19">
        <f t="shared" si="5"/>
        <v>1425.3900000000003</v>
      </c>
      <c r="T26" s="19">
        <f t="shared" si="5"/>
        <v>1367.76</v>
      </c>
      <c r="U26" s="20">
        <f t="shared" si="5"/>
        <v>1367.76</v>
      </c>
      <c r="W26" s="13" t="s">
        <v>24</v>
      </c>
      <c r="X26" s="19">
        <f>SUM(X14:X25)</f>
        <v>1353.1199999999997</v>
      </c>
      <c r="Y26" s="19">
        <f t="shared" ref="Y26:AB26" si="6">SUM(Y14:Y25)</f>
        <v>1482.5749999999998</v>
      </c>
      <c r="Z26" s="19">
        <f t="shared" si="6"/>
        <v>1542.9899999999998</v>
      </c>
      <c r="AA26" s="19">
        <f t="shared" si="6"/>
        <v>1416.5999999999997</v>
      </c>
      <c r="AB26" s="20">
        <f t="shared" si="6"/>
        <v>1416.5999999999997</v>
      </c>
      <c r="AD26" s="13" t="s">
        <v>24</v>
      </c>
      <c r="AE26" s="19">
        <f>SUM(AE14:AE25)</f>
        <v>1061.2899999999997</v>
      </c>
      <c r="AF26" s="19">
        <f t="shared" ref="AF26:AI26" si="7">SUM(AF14:AF25)</f>
        <v>1176.864</v>
      </c>
      <c r="AG26" s="19">
        <f t="shared" si="7"/>
        <v>1309.0800000000004</v>
      </c>
      <c r="AH26" s="19">
        <f t="shared" si="7"/>
        <v>1231.8000000000002</v>
      </c>
      <c r="AI26" s="20">
        <f t="shared" si="7"/>
        <v>1231.8000000000002</v>
      </c>
      <c r="AK26" s="13" t="s">
        <v>24</v>
      </c>
      <c r="AL26" s="19">
        <f>SUM(AL14:AL25)</f>
        <v>917.76</v>
      </c>
      <c r="AM26" s="19">
        <f t="shared" ref="AM26:AP26" si="8">SUM(AM14:AM25)</f>
        <v>1000.8799999999997</v>
      </c>
      <c r="AN26" s="19">
        <f t="shared" si="8"/>
        <v>1070.04</v>
      </c>
      <c r="AO26" s="19">
        <f t="shared" si="8"/>
        <v>1057.68</v>
      </c>
      <c r="AP26" s="20">
        <f t="shared" si="8"/>
        <v>1057.68</v>
      </c>
      <c r="AR26" s="13" t="s">
        <v>24</v>
      </c>
      <c r="AS26" s="19">
        <f>SUM(AS14:AS25)</f>
        <v>1042.0800000000002</v>
      </c>
      <c r="AT26" s="19">
        <f t="shared" ref="AT26:AW26" si="9">SUM(AT14:AT25)</f>
        <v>1109.335</v>
      </c>
      <c r="AU26" s="19">
        <f t="shared" si="9"/>
        <v>1151.77</v>
      </c>
      <c r="AV26" s="19">
        <f t="shared" si="9"/>
        <v>1098.4799999999998</v>
      </c>
      <c r="AW26" s="20">
        <f t="shared" si="9"/>
        <v>1098.4799999999998</v>
      </c>
      <c r="AY26" s="13" t="s">
        <v>24</v>
      </c>
      <c r="AZ26" s="19">
        <f>SUM(AZ14:AZ25)</f>
        <v>1040.7099999999998</v>
      </c>
      <c r="BA26" s="19">
        <f t="shared" ref="BA26:BD26" si="10">SUM(BA14:BA25)</f>
        <v>1119.452</v>
      </c>
      <c r="BB26" s="19">
        <f t="shared" si="10"/>
        <v>1191.5000000000002</v>
      </c>
      <c r="BC26" s="19">
        <f t="shared" si="10"/>
        <v>1117.92</v>
      </c>
      <c r="BD26" s="20">
        <f t="shared" si="10"/>
        <v>1117.92</v>
      </c>
      <c r="BF26" s="13" t="s">
        <v>24</v>
      </c>
      <c r="BG26" s="19">
        <f>SUM(BG14:BG25)</f>
        <v>0</v>
      </c>
      <c r="BH26" s="19">
        <f t="shared" ref="BH26:BK26" si="11">SUM(BH14:BH25)</f>
        <v>571.26400000000001</v>
      </c>
      <c r="BI26" s="19">
        <f t="shared" si="11"/>
        <v>857.15999999999974</v>
      </c>
      <c r="BJ26" s="19">
        <f t="shared" si="11"/>
        <v>857.15999999999974</v>
      </c>
      <c r="BK26" s="20">
        <f t="shared" si="11"/>
        <v>857.15999999999974</v>
      </c>
    </row>
    <row r="27" spans="2:63" ht="15.75" thickBot="1" x14ac:dyDescent="0.3">
      <c r="B27" s="54" t="s">
        <v>66</v>
      </c>
      <c r="C27" s="55">
        <f>C26/12</f>
        <v>54.73749999999999</v>
      </c>
      <c r="D27" s="55">
        <f t="shared" ref="D27:G27" si="12">D26/12</f>
        <v>59.829000000000001</v>
      </c>
      <c r="E27" s="55">
        <f t="shared" si="12"/>
        <v>60.277500000000003</v>
      </c>
      <c r="F27" s="55">
        <f t="shared" si="12"/>
        <v>57.620000000000005</v>
      </c>
      <c r="G27" s="56">
        <f t="shared" si="12"/>
        <v>57.620000000000005</v>
      </c>
      <c r="I27" s="54" t="s">
        <v>66</v>
      </c>
      <c r="J27" s="55">
        <f>J26/12</f>
        <v>81.777499999999989</v>
      </c>
      <c r="K27" s="55">
        <f t="shared" ref="K27:N27" si="13">K26/12</f>
        <v>87.590999999999994</v>
      </c>
      <c r="L27" s="55">
        <f t="shared" si="13"/>
        <v>90.779999999999973</v>
      </c>
      <c r="M27" s="55">
        <f t="shared" si="13"/>
        <v>87.689999999999955</v>
      </c>
      <c r="N27" s="56">
        <f t="shared" si="13"/>
        <v>87.689999999999955</v>
      </c>
      <c r="P27" s="54" t="s">
        <v>66</v>
      </c>
      <c r="Q27" s="55">
        <f>Q26/12</f>
        <v>120.17083333333336</v>
      </c>
      <c r="R27" s="55">
        <f t="shared" ref="R27:U27" si="14">R26/12</f>
        <v>121.38875000000002</v>
      </c>
      <c r="S27" s="55">
        <f t="shared" si="14"/>
        <v>118.78250000000003</v>
      </c>
      <c r="T27" s="55">
        <f t="shared" si="14"/>
        <v>113.98</v>
      </c>
      <c r="U27" s="56">
        <f t="shared" si="14"/>
        <v>113.98</v>
      </c>
      <c r="W27" s="54" t="s">
        <v>66</v>
      </c>
      <c r="X27" s="55">
        <f>X26/12</f>
        <v>112.75999999999998</v>
      </c>
      <c r="Y27" s="55">
        <f t="shared" ref="Y27:AB27" si="15">Y26/12</f>
        <v>123.54791666666665</v>
      </c>
      <c r="Z27" s="55">
        <f t="shared" si="15"/>
        <v>128.58249999999998</v>
      </c>
      <c r="AA27" s="55">
        <f t="shared" si="15"/>
        <v>118.04999999999997</v>
      </c>
      <c r="AB27" s="56">
        <f t="shared" si="15"/>
        <v>118.04999999999997</v>
      </c>
      <c r="AD27" s="54" t="s">
        <v>66</v>
      </c>
      <c r="AE27" s="55">
        <f>AE26/12</f>
        <v>88.440833333333316</v>
      </c>
      <c r="AF27" s="55">
        <f t="shared" ref="AF27:AI27" si="16">AF26/12</f>
        <v>98.072000000000003</v>
      </c>
      <c r="AG27" s="55">
        <f t="shared" si="16"/>
        <v>109.09000000000003</v>
      </c>
      <c r="AH27" s="55">
        <f t="shared" si="16"/>
        <v>102.65000000000002</v>
      </c>
      <c r="AI27" s="56">
        <f t="shared" si="16"/>
        <v>102.65000000000002</v>
      </c>
      <c r="AK27" s="54" t="s">
        <v>66</v>
      </c>
      <c r="AL27" s="55">
        <f>AL26/12</f>
        <v>76.48</v>
      </c>
      <c r="AM27" s="55">
        <f t="shared" ref="AM27:AP27" si="17">AM26/12</f>
        <v>83.406666666666638</v>
      </c>
      <c r="AN27" s="55">
        <f t="shared" si="17"/>
        <v>89.17</v>
      </c>
      <c r="AO27" s="55">
        <f t="shared" si="17"/>
        <v>88.14</v>
      </c>
      <c r="AP27" s="56">
        <f t="shared" si="17"/>
        <v>88.14</v>
      </c>
      <c r="AR27" s="54" t="s">
        <v>66</v>
      </c>
      <c r="AS27" s="55">
        <f>AS26/12</f>
        <v>86.840000000000018</v>
      </c>
      <c r="AT27" s="55">
        <f t="shared" ref="AT27:AW27" si="18">AT26/12</f>
        <v>92.444583333333341</v>
      </c>
      <c r="AU27" s="55">
        <f t="shared" si="18"/>
        <v>95.980833333333337</v>
      </c>
      <c r="AV27" s="55">
        <f t="shared" si="18"/>
        <v>91.539999999999978</v>
      </c>
      <c r="AW27" s="56">
        <f t="shared" si="18"/>
        <v>91.539999999999978</v>
      </c>
      <c r="AY27" s="54" t="s">
        <v>66</v>
      </c>
      <c r="AZ27" s="55">
        <f>AZ26/12</f>
        <v>86.725833333333313</v>
      </c>
      <c r="BA27" s="55">
        <f t="shared" ref="BA27:BD27" si="19">BA26/12</f>
        <v>93.287666666666667</v>
      </c>
      <c r="BB27" s="55">
        <f t="shared" si="19"/>
        <v>99.291666666666686</v>
      </c>
      <c r="BC27" s="55">
        <f t="shared" si="19"/>
        <v>93.160000000000011</v>
      </c>
      <c r="BD27" s="56">
        <f t="shared" si="19"/>
        <v>93.160000000000011</v>
      </c>
      <c r="BF27" s="54" t="s">
        <v>66</v>
      </c>
      <c r="BG27" s="55">
        <f>BG26/12</f>
        <v>0</v>
      </c>
      <c r="BH27" s="55">
        <f t="shared" ref="BH27:BK27" si="20">BH26/12</f>
        <v>47.605333333333334</v>
      </c>
      <c r="BI27" s="55">
        <f t="shared" si="20"/>
        <v>71.429999999999978</v>
      </c>
      <c r="BJ27" s="55">
        <f t="shared" si="20"/>
        <v>71.429999999999978</v>
      </c>
      <c r="BK27" s="56">
        <f t="shared" si="20"/>
        <v>71.429999999999978</v>
      </c>
    </row>
    <row r="28" spans="2:63" ht="45" x14ac:dyDescent="0.25">
      <c r="B28" s="57" t="s">
        <v>35</v>
      </c>
      <c r="C28" s="58">
        <f>(C27-$C$9)/$C$9</f>
        <v>1.6010978956996222E-3</v>
      </c>
      <c r="D28" s="58">
        <f>(D26-C26)/C26</f>
        <v>9.3016670472710783E-2</v>
      </c>
      <c r="E28" s="58">
        <f>(E26-D26)/D26</f>
        <v>7.4963646392218683E-3</v>
      </c>
      <c r="F28" s="58">
        <f>(F26-E26)/E26</f>
        <v>-4.4087760773091102E-2</v>
      </c>
      <c r="G28" s="59">
        <f>(G26-F26)/F26</f>
        <v>0</v>
      </c>
      <c r="I28" s="57" t="s">
        <v>35</v>
      </c>
      <c r="J28" s="58">
        <f>(J27-$J$9)/$J$9</f>
        <v>1.6374596072582414E-2</v>
      </c>
      <c r="K28" s="58">
        <f>(K26-J26)/J26</f>
        <v>7.1089236036807141E-2</v>
      </c>
      <c r="L28" s="58">
        <f>(L26-K26)/K26</f>
        <v>3.6407850121587648E-2</v>
      </c>
      <c r="M28" s="58">
        <f>(M26-L26)/L26</f>
        <v>-3.4038334434897705E-2</v>
      </c>
      <c r="N28" s="59">
        <f>(N26-M26)/M26</f>
        <v>0</v>
      </c>
      <c r="P28" s="57" t="s">
        <v>35</v>
      </c>
      <c r="Q28" s="58">
        <f>(Q27-$Q$9)/$Q$9</f>
        <v>-1.8204723537391149E-3</v>
      </c>
      <c r="R28" s="58">
        <f>(R26-Q26)/Q26</f>
        <v>1.0134877431434262E-2</v>
      </c>
      <c r="S28" s="58">
        <f>(S26-R26)/R26</f>
        <v>-2.1470276281780547E-2</v>
      </c>
      <c r="T28" s="58">
        <f>(T26-S26)/S26</f>
        <v>-4.0431039925915242E-2</v>
      </c>
      <c r="U28" s="59">
        <f>(U26-T26)/T26</f>
        <v>0</v>
      </c>
      <c r="W28" s="57" t="s">
        <v>35</v>
      </c>
      <c r="X28" s="58">
        <f>(X27-$X$9)/$X$9</f>
        <v>-4.5903954802263289E-3</v>
      </c>
      <c r="Y28" s="58">
        <f>(Y26-X26)/X26</f>
        <v>9.5671485160222433E-2</v>
      </c>
      <c r="Z28" s="58">
        <f>(Z26-Y26)/Y26</f>
        <v>4.0750046372021634E-2</v>
      </c>
      <c r="AA28" s="58">
        <f>(AA26-Z26)/Z26</f>
        <v>-8.1912390877452293E-2</v>
      </c>
      <c r="AB28" s="59">
        <f>(AB26-AA26)/AA26</f>
        <v>0</v>
      </c>
      <c r="AD28" s="57" t="s">
        <v>35</v>
      </c>
      <c r="AE28" s="58">
        <f>(AE27-$AE$9)/$AE$9</f>
        <v>1.3880927815353966E-2</v>
      </c>
      <c r="AF28" s="58">
        <f>(AF26-AE26)/AE26</f>
        <v>0.10889954677797806</v>
      </c>
      <c r="AG28" s="58">
        <f>(AG26-AF26)/AF26</f>
        <v>0.11234603148707102</v>
      </c>
      <c r="AH28" s="58">
        <f>(AH26-AG26)/AG26</f>
        <v>-5.9033825281877485E-2</v>
      </c>
      <c r="AI28" s="59">
        <f>(AI26-AH26)/AH26</f>
        <v>0</v>
      </c>
      <c r="AK28" s="57" t="s">
        <v>35</v>
      </c>
      <c r="AL28" s="58">
        <f>(AL27-$AL$9)/$AL$9</f>
        <v>2.2733351163412716E-2</v>
      </c>
      <c r="AM28" s="58">
        <f>(AM26-AL26)/AL26</f>
        <v>9.0568340306833667E-2</v>
      </c>
      <c r="AN28" s="58">
        <f>(AN26-AM26)/AM26</f>
        <v>6.9099192710415161E-2</v>
      </c>
      <c r="AO28" s="58">
        <f>(AO26-AN26)/AN26</f>
        <v>-1.155097005719403E-2</v>
      </c>
      <c r="AP28" s="59">
        <f>(AP26-AO26)/AO26</f>
        <v>0</v>
      </c>
      <c r="AR28" s="57" t="s">
        <v>35</v>
      </c>
      <c r="AS28" s="58">
        <f>(AS27-$AS$9)/$AS$9</f>
        <v>1.3775391081018225E-2</v>
      </c>
      <c r="AT28" s="58">
        <f>(AT26-AS26)/AS26</f>
        <v>6.4539190849070963E-2</v>
      </c>
      <c r="AU28" s="58">
        <f>(AU26-AT26)/AT26</f>
        <v>3.8252646855999266E-2</v>
      </c>
      <c r="AV28" s="58">
        <f>(AV26-AU26)/AU26</f>
        <v>-4.6267918073921173E-2</v>
      </c>
      <c r="AW28" s="59">
        <f>(AW26-AV26)/AV26</f>
        <v>0</v>
      </c>
      <c r="AY28" s="57" t="s">
        <v>35</v>
      </c>
      <c r="AZ28" s="58">
        <f>(AZ27-$AZ$9)/$AZ$9</f>
        <v>3.7142230726301392E-2</v>
      </c>
      <c r="BA28" s="58">
        <f>(BA26-AZ26)/AZ26</f>
        <v>7.5661807804287648E-2</v>
      </c>
      <c r="BB28" s="58">
        <f>(BB26-BA26)/BA26</f>
        <v>6.43600618874237E-2</v>
      </c>
      <c r="BC28" s="58">
        <f>(BC26-BB26)/BB26</f>
        <v>-6.1754091481326177E-2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0.50046213309433074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1.6010978956996222E-3</v>
      </c>
      <c r="D29" s="60">
        <f>(D27-$C9)/$C9</f>
        <v>9.4766697163769342E-2</v>
      </c>
      <c r="E29" s="60">
        <f>(E27-$C9)/$C9</f>
        <v>0.10297346752058549</v>
      </c>
      <c r="F29" s="60">
        <f>(F27-$C9)/$C9</f>
        <v>5.4345837145471157E-2</v>
      </c>
      <c r="G29" s="61">
        <f>(G27-$C9)/$C9</f>
        <v>5.4345837145471157E-2</v>
      </c>
      <c r="I29" s="27" t="s">
        <v>61</v>
      </c>
      <c r="J29" s="60">
        <f>(J27-$J9)/$J9</f>
        <v>1.6374596072582414E-2</v>
      </c>
      <c r="K29" s="60">
        <f t="shared" ref="K29:N29" si="21">(K27-$J9)/$J9</f>
        <v>8.8627889634600859E-2</v>
      </c>
      <c r="L29" s="60">
        <f t="shared" si="21"/>
        <v>0.1282624906785976</v>
      </c>
      <c r="M29" s="60">
        <f t="shared" si="21"/>
        <v>8.9858314690528795E-2</v>
      </c>
      <c r="N29" s="61">
        <f t="shared" si="21"/>
        <v>8.9858314690528795E-2</v>
      </c>
      <c r="P29" s="27" t="s">
        <v>61</v>
      </c>
      <c r="Q29" s="60">
        <f>(Q27-$Q9)/$Q9</f>
        <v>-1.8204723537391149E-3</v>
      </c>
      <c r="R29" s="60">
        <f>(R27-$Q9)/$Q9</f>
        <v>8.2959548135227261E-3</v>
      </c>
      <c r="S29" s="60">
        <f t="shared" ref="S29:U29" si="22">(S27-$Q9)/$Q9</f>
        <v>-1.3352437910125321E-2</v>
      </c>
      <c r="T29" s="60">
        <f t="shared" si="22"/>
        <v>-5.3243624885787939E-2</v>
      </c>
      <c r="U29" s="61">
        <f t="shared" si="22"/>
        <v>-5.3243624885787939E-2</v>
      </c>
      <c r="W29" s="27" t="s">
        <v>61</v>
      </c>
      <c r="X29" s="60">
        <f>(X27-$X9)/$X9</f>
        <v>-4.5903954802263289E-3</v>
      </c>
      <c r="Y29" s="60">
        <f t="shared" ref="Y29:AB29" si="23">(Y27-$X9)/$X9</f>
        <v>9.0641919726930045E-2</v>
      </c>
      <c r="Z29" s="60">
        <f t="shared" si="23"/>
        <v>0.13508562853107314</v>
      </c>
      <c r="AA29" s="60">
        <f t="shared" si="23"/>
        <v>4.210805084745721E-2</v>
      </c>
      <c r="AB29" s="61">
        <f t="shared" si="23"/>
        <v>4.210805084745721E-2</v>
      </c>
      <c r="AD29" s="27" t="s">
        <v>61</v>
      </c>
      <c r="AE29" s="60">
        <f>(AE27-$AE9)/$AE9</f>
        <v>1.3880927815353966E-2</v>
      </c>
      <c r="AF29" s="60">
        <f t="shared" ref="AF29:AI29" si="24">(AF27-$AE9)/$AE9</f>
        <v>0.12429210134128184</v>
      </c>
      <c r="AG29" s="60">
        <f t="shared" si="24"/>
        <v>0.25060185715923472</v>
      </c>
      <c r="AH29" s="60">
        <f t="shared" si="24"/>
        <v>0.17677404562650501</v>
      </c>
      <c r="AI29" s="61">
        <f t="shared" si="24"/>
        <v>0.17677404562650501</v>
      </c>
      <c r="AK29" s="27" t="s">
        <v>61</v>
      </c>
      <c r="AL29" s="60">
        <f>(AL27-$AL9)/$AL9</f>
        <v>2.2733351163412716E-2</v>
      </c>
      <c r="AM29" s="60">
        <f t="shared" ref="AM29:AP29" si="25">(AM27-$AL9)/$AL9</f>
        <v>0.11536061335472902</v>
      </c>
      <c r="AN29" s="60">
        <f t="shared" si="25"/>
        <v>0.19243113131853437</v>
      </c>
      <c r="AO29" s="60">
        <f t="shared" si="25"/>
        <v>0.17865739502540784</v>
      </c>
      <c r="AP29" s="61">
        <f t="shared" si="25"/>
        <v>0.17865739502540784</v>
      </c>
      <c r="AR29" s="27" t="s">
        <v>61</v>
      </c>
      <c r="AS29" s="60">
        <f>(AS27-$AS9)/$AS9</f>
        <v>1.3775391081018225E-2</v>
      </c>
      <c r="AT29" s="60">
        <f t="shared" ref="AT29:AW29" si="26">(AT27-$AS9)/$AS9</f>
        <v>7.9203634524087616E-2</v>
      </c>
      <c r="AU29" s="60">
        <f t="shared" si="26"/>
        <v>0.12048603004124843</v>
      </c>
      <c r="AV29" s="60">
        <f t="shared" si="26"/>
        <v>6.8643474200326654E-2</v>
      </c>
      <c r="AW29" s="61">
        <f t="shared" si="26"/>
        <v>6.8643474200326654E-2</v>
      </c>
      <c r="AY29" s="27" t="s">
        <v>61</v>
      </c>
      <c r="AZ29" s="60">
        <f>(AZ27-$AZ9)/$AZ9</f>
        <v>3.7142230726301392E-2</v>
      </c>
      <c r="BA29" s="60">
        <f t="shared" ref="BA29:BD29" si="27">(BA27-$AZ9)/$AZ9</f>
        <v>0.11561428685322503</v>
      </c>
      <c r="BB29" s="60">
        <f t="shared" si="27"/>
        <v>0.18741529139759264</v>
      </c>
      <c r="BC29" s="60">
        <f t="shared" si="27"/>
        <v>0.11408753886630019</v>
      </c>
      <c r="BD29" s="61">
        <f t="shared" si="27"/>
        <v>0.11408753886630019</v>
      </c>
      <c r="BF29" s="27" t="s">
        <v>61</v>
      </c>
      <c r="BG29" s="60">
        <f>(BG27-$AZ9)/$AZ9</f>
        <v>-1</v>
      </c>
      <c r="BH29" s="60">
        <f t="shared" ref="BH29:BK29" si="28">(BH27-$AZ9)/$AZ9</f>
        <v>-0.4306944112253846</v>
      </c>
      <c r="BI29" s="60">
        <f t="shared" si="28"/>
        <v>-0.14577852188471674</v>
      </c>
      <c r="BJ29" s="60">
        <f t="shared" si="28"/>
        <v>-0.14577852188471674</v>
      </c>
      <c r="BK29" s="61">
        <f t="shared" si="28"/>
        <v>-0.14577852188471674</v>
      </c>
    </row>
  </sheetData>
  <mergeCells count="9">
    <mergeCell ref="BF7:BK7"/>
    <mergeCell ref="AY7:BD7"/>
    <mergeCell ref="AD7:AI7"/>
    <mergeCell ref="I7:N7"/>
    <mergeCell ref="B7:G7"/>
    <mergeCell ref="P7:U7"/>
    <mergeCell ref="W7:AB7"/>
    <mergeCell ref="AK7:AP7"/>
    <mergeCell ref="AR7:AW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K29"/>
  <sheetViews>
    <sheetView workbookViewId="0">
      <pane xSplit="7" topLeftCell="AU1" activePane="topRight" state="frozen"/>
      <selection activeCell="I6" sqref="I6"/>
      <selection pane="topRight" activeCell="BG9" sqref="BG9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47.22</v>
      </c>
      <c r="D9" s="15">
        <f>C9*12</f>
        <v>566.64</v>
      </c>
      <c r="I9" s="4" t="s">
        <v>62</v>
      </c>
      <c r="J9" s="15">
        <f>J14</f>
        <v>61.470000000000006</v>
      </c>
      <c r="K9" s="15">
        <f>J9*12</f>
        <v>737.6400000000001</v>
      </c>
      <c r="P9" s="4" t="s">
        <v>62</v>
      </c>
      <c r="Q9" s="15">
        <f>Q14</f>
        <v>88.530000000000015</v>
      </c>
      <c r="R9" s="15">
        <f>Q9*12</f>
        <v>1062.3600000000001</v>
      </c>
      <c r="W9" s="4" t="s">
        <v>62</v>
      </c>
      <c r="X9" s="15">
        <f>X14</f>
        <v>82.43</v>
      </c>
      <c r="Y9" s="15">
        <f>X9*12</f>
        <v>989.16000000000008</v>
      </c>
      <c r="AD9" s="4" t="s">
        <v>62</v>
      </c>
      <c r="AE9" s="15">
        <f>AE14</f>
        <v>77.37</v>
      </c>
      <c r="AF9" s="15">
        <f>AE9*12</f>
        <v>928.44</v>
      </c>
      <c r="AK9" s="4" t="s">
        <v>62</v>
      </c>
      <c r="AL9" s="15">
        <f>AL14</f>
        <v>60.510000000000005</v>
      </c>
      <c r="AM9" s="15">
        <f>AL9*12</f>
        <v>726.12000000000012</v>
      </c>
      <c r="AR9" s="4" t="s">
        <v>62</v>
      </c>
      <c r="AS9" s="15">
        <f>AS14</f>
        <v>66.599999999999994</v>
      </c>
      <c r="AT9" s="15">
        <f>AS9*12</f>
        <v>799.19999999999993</v>
      </c>
      <c r="AY9" s="4" t="s">
        <v>62</v>
      </c>
      <c r="AZ9" s="15">
        <f>AZ14</f>
        <v>69.540000000000006</v>
      </c>
      <c r="BA9" s="15">
        <f>AZ9*12</f>
        <v>834.48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47.22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47.36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53.68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48.570000000000007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48.570000000000007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61.470000000000006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63.38000000000001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70.739999999999981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66.379999999999981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66.379999999999981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88.530000000000015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88.01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86.78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78.91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78.91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82.43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84.71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99.480000000000018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82.98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82.98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77.37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73.7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93.740000000000009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85.37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85.37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60.510000000000005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61.749999999999993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73.690000000000012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70.36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70.36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66.599999999999994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68.52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81.399999999999991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73.23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73.23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69.540000000000006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73.809999999999988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83.679999999999993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75.41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75.41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55.589999999999996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55.589999999999996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55.589999999999996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47.19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49.038000000000004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53.18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48.570000000000007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48.570000000000007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61.460000000000008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63.771999999999998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70.36999999999999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66.379999999999981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66.379999999999981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88.52000000000001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83.414999999999992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85.11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78.91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78.91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82.42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95.095000000000013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98.860000000000014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82.98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82.98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77.34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78.656000000000006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92.800000000000011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85.37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85.37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60.490000000000009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64.22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73.090000000000018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70.36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70.36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66.58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73.034999999999997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80.84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73.23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73.23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69.510000000000005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74.461999999999989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82.86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75.41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75.41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55.589999999999996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55.589999999999996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55.589999999999996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46.89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53.128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53.18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48.570000000000007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48.570000000000007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61.460000000000008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66.992000000000004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70.36999999999999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66.379999999999981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66.379999999999981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88.52000000000001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86.775000000000006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85.11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78.91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78.91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82.42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92.655000000000001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98.860000000000014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82.98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82.98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77.34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81.275999999999996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92.800000000000011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85.37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85.37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60.490000000000009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67.13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73.090000000000018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70.36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70.36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66.58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76.015000000000001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80.84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73.23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73.23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69.510000000000005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77.391999999999996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82.86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75.41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75.41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55.589999999999996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55.589999999999996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55.589999999999996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46.89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53.128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53.18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48.570000000000007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48.570000000000007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61.460000000000008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66.992000000000004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70.36999999999999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66.379999999999981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66.379999999999981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88.52000000000001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86.775000000000006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85.11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78.91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78.91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82.42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92.655000000000001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98.860000000000014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82.98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82.98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77.34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81.275999999999996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92.800000000000011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85.37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85.37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60.490000000000009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67.13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73.090000000000018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70.36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70.36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66.58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76.015000000000001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80.84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73.23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73.23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69.510000000000005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77.391999999999996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82.86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75.41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75.41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55.589999999999996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55.589999999999996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55.589999999999996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47.55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53.058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50.930000000000007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48.570000000000007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48.570000000000007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62.86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66.922000000000011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70.36999999999999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66.379999999999981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66.379999999999981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88.52000000000001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86.775000000000006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85.11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78.91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78.91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86.69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92.704999999999998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98.860000000000014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82.98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82.98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81.77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81.076000000000008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92.800000000000011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85.37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85.37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64.080000000000013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66.279999999999987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70.36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70.36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70.36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67.86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74.415000000000006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77.52000000000001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73.23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73.23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74.88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75.902000000000001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82.86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75.41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75.41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55.578000000000003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55.589999999999996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55.589999999999996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55.589999999999996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47.55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53.058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50.930000000000007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48.570000000000007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48.570000000000007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62.86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66.922000000000011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70.36999999999999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66.379999999999981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66.379999999999981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88.52000000000001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86.775000000000006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85.11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78.91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78.91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86.69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92.704999999999998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98.860000000000014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82.98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82.98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81.77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81.076000000000008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92.800000000000011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85.37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85.37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64.080000000000013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66.279999999999987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70.36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70.36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70.36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67.86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74.415000000000006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77.52000000000001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73.23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73.23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74.88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75.902000000000001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82.86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75.41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75.41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55.578000000000003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55.589999999999996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55.589999999999996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55.589999999999996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47.55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53.058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50.930000000000007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48.570000000000007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48.570000000000007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64.930000000000007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66.922000000000011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70.36999999999999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66.379999999999981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66.379999999999981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88.44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86.775000000000006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85.11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78.91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78.91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86.609999999999985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92.704999999999998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98.860000000000014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82.98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82.98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79.7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82.323999999999984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92.800000000000011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85.37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85.37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64.05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66.279999999999987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70.36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70.36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70.36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68.680000000000007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74.415000000000006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77.52000000000001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73.23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73.23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74.819999999999993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75.902000000000001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82.86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75.41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75.41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55.578000000000003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55.589999999999996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55.589999999999996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55.589999999999996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47.37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53.058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50.930000000000007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48.570000000000007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48.570000000000007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63.390000000000008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66.922000000000011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70.36999999999999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66.379999999999981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66.379999999999981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88.03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86.775000000000006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85.11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78.91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78.91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84.73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90.635000000000005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93.34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82.98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82.98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79.7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82.323999999999984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92.800000000000011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85.37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85.37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63.539999999999992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66.279999999999987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70.36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70.36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70.36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68.540000000000006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74.415000000000006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77.52000000000001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73.23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73.23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73.819999999999993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75.902000000000001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82.86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75.41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75.41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55.578000000000003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55.589999999999996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55.589999999999996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55.589999999999996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47.37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49.027999999999999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50.930000000000007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48.570000000000007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48.570000000000007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63.390000000000008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66.922000000000011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70.36999999999999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66.379999999999981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66.379999999999981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88.03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86.765000000000001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85.11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78.91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78.91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84.73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90.635000000000005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93.34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82.98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82.98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79.7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82.323999999999984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92.800000000000011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85.37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85.37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63.539999999999992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66.279999999999987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70.36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70.36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70.36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68.540000000000006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74.415000000000006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77.52000000000001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73.23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73.23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73.819999999999993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75.902000000000001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82.86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75.41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75.41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55.578000000000003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55.589999999999996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55.589999999999996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55.589999999999996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47.37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49.018000000000001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48.570000000000007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48.570000000000007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48.570000000000007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63.390000000000008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66.912000000000006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66.379999999999981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66.379999999999981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66.379999999999981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88.03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86.765000000000001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78.91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78.91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78.91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84.73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90.625000000000014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87.3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82.98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82.98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74.27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82.313999999999993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92.800000000000011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85.37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85.37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61.759999999999991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66.27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70.36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70.36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70.36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68.540000000000006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74.405000000000001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73.23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73.23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73.23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73.819999999999993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75.891999999999996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79.94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75.41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75.41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55.578000000000003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55.589999999999996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55.589999999999996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55.589999999999996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47.37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49.018000000000001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48.570000000000007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48.570000000000007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48.570000000000007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63.390000000000008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66.912000000000006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66.379999999999981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66.379999999999981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66.379999999999981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88.03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86.765000000000001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78.91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78.91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78.91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84.73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90.625000000000014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82.98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82.98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82.98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74.27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82.313999999999993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85.37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85.37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85.37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61.759999999999991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66.27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70.36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70.36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70.36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68.540000000000006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74.405000000000001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73.23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73.23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73.23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73.819999999999993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75.891999999999996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75.41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75.41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75.41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55.578000000000003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55.589999999999996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55.589999999999996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55.589999999999996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47.37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49.018000000000001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48.570000000000007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48.570000000000007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48.570000000000007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63.390000000000008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66.912000000000006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66.379999999999981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66.379999999999981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66.379999999999981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88.03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86.765000000000001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78.91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78.91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78.91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84.73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90.625000000000014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82.98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82.98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82.98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74.27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82.313999999999993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85.37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85.37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85.37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61.759999999999991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66.27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70.36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70.36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70.36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68.540000000000006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74.405000000000001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73.23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73.23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73.23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73.819999999999993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75.891999999999996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75.41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75.41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75.41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55.578000000000003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55.589999999999996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55.589999999999996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55.589999999999996</v>
      </c>
    </row>
    <row r="26" spans="2:63" ht="15.75" thickBot="1" x14ac:dyDescent="0.3">
      <c r="B26" s="13" t="s">
        <v>24</v>
      </c>
      <c r="C26" s="19">
        <f>SUM(C14:C25)</f>
        <v>567.69000000000005</v>
      </c>
      <c r="D26" s="19">
        <f t="shared" ref="D26:G26" si="0">SUM(D14:D25)</f>
        <v>610.96800000000007</v>
      </c>
      <c r="E26" s="19">
        <f t="shared" si="0"/>
        <v>613.58000000000015</v>
      </c>
      <c r="F26" s="19">
        <f t="shared" si="0"/>
        <v>582.84</v>
      </c>
      <c r="G26" s="20">
        <f t="shared" si="0"/>
        <v>582.84</v>
      </c>
      <c r="I26" s="13" t="s">
        <v>24</v>
      </c>
      <c r="J26" s="19">
        <f>SUM(J14:J25)</f>
        <v>753.45</v>
      </c>
      <c r="K26" s="19">
        <f t="shared" ref="K26:N26" si="1">SUM(K14:K25)</f>
        <v>796.4820000000002</v>
      </c>
      <c r="L26" s="19">
        <f t="shared" si="1"/>
        <v>832.83999999999992</v>
      </c>
      <c r="M26" s="19">
        <f t="shared" si="1"/>
        <v>796.55999999999983</v>
      </c>
      <c r="N26" s="20">
        <f t="shared" si="1"/>
        <v>796.55999999999983</v>
      </c>
      <c r="P26" s="13" t="s">
        <v>24</v>
      </c>
      <c r="Q26" s="19">
        <f>SUM(Q14:Q25)</f>
        <v>1059.7199999999998</v>
      </c>
      <c r="R26" s="19">
        <f t="shared" ref="R26:U26" si="2">SUM(R14:R25)</f>
        <v>1039.135</v>
      </c>
      <c r="S26" s="19">
        <f t="shared" si="2"/>
        <v>1004.39</v>
      </c>
      <c r="T26" s="19">
        <f t="shared" si="2"/>
        <v>946.91999999999973</v>
      </c>
      <c r="U26" s="20">
        <f t="shared" si="2"/>
        <v>946.91999999999973</v>
      </c>
      <c r="W26" s="13" t="s">
        <v>24</v>
      </c>
      <c r="X26" s="19">
        <f>SUM(X14:X25)</f>
        <v>1013.3300000000002</v>
      </c>
      <c r="Y26" s="19">
        <f t="shared" ref="Y26:AB26" si="3">SUM(Y14:Y25)</f>
        <v>1096.375</v>
      </c>
      <c r="Z26" s="19">
        <f t="shared" si="3"/>
        <v>1132.5800000000002</v>
      </c>
      <c r="AA26" s="19">
        <f t="shared" si="3"/>
        <v>995.7600000000001</v>
      </c>
      <c r="AB26" s="20">
        <f t="shared" si="3"/>
        <v>995.7600000000001</v>
      </c>
      <c r="AD26" s="13" t="s">
        <v>24</v>
      </c>
      <c r="AE26" s="19">
        <f>SUM(AE14:AE25)</f>
        <v>934.84</v>
      </c>
      <c r="AF26" s="19">
        <f t="shared" ref="AF26:AI26" si="4">SUM(AF14:AF25)</f>
        <v>970.97399999999982</v>
      </c>
      <c r="AG26" s="19">
        <f t="shared" si="4"/>
        <v>1099.6799999999998</v>
      </c>
      <c r="AH26" s="19">
        <f t="shared" si="4"/>
        <v>1024.44</v>
      </c>
      <c r="AI26" s="20">
        <f t="shared" si="4"/>
        <v>1024.44</v>
      </c>
      <c r="AK26" s="13" t="s">
        <v>24</v>
      </c>
      <c r="AL26" s="19">
        <f>SUM(AL14:AL25)</f>
        <v>746.55000000000007</v>
      </c>
      <c r="AM26" s="19">
        <f t="shared" ref="AM26:AP26" si="5">SUM(AM14:AM25)</f>
        <v>790.43999999999983</v>
      </c>
      <c r="AN26" s="19">
        <f t="shared" si="5"/>
        <v>855.84000000000015</v>
      </c>
      <c r="AO26" s="19">
        <f t="shared" si="5"/>
        <v>844.32</v>
      </c>
      <c r="AP26" s="20">
        <f t="shared" si="5"/>
        <v>844.32</v>
      </c>
      <c r="AR26" s="13" t="s">
        <v>24</v>
      </c>
      <c r="AS26" s="19">
        <f>SUM(AS14:AS25)</f>
        <v>813.43999999999983</v>
      </c>
      <c r="AT26" s="19">
        <f t="shared" ref="AT26:AW26" si="6">SUM(AT14:AT25)</f>
        <v>888.87499999999989</v>
      </c>
      <c r="AU26" s="19">
        <f t="shared" si="6"/>
        <v>931.21</v>
      </c>
      <c r="AV26" s="19">
        <f t="shared" si="6"/>
        <v>878.7600000000001</v>
      </c>
      <c r="AW26" s="20">
        <f t="shared" si="6"/>
        <v>878.7600000000001</v>
      </c>
      <c r="AY26" s="13" t="s">
        <v>24</v>
      </c>
      <c r="AZ26" s="19">
        <f>SUM(AZ14:AZ25)</f>
        <v>871.74999999999977</v>
      </c>
      <c r="BA26" s="19">
        <f t="shared" ref="BA26:BD26" si="7">SUM(BA14:BA25)</f>
        <v>910.24200000000019</v>
      </c>
      <c r="BB26" s="19">
        <f t="shared" si="7"/>
        <v>977.31999999999994</v>
      </c>
      <c r="BC26" s="19">
        <f t="shared" si="7"/>
        <v>904.91999999999973</v>
      </c>
      <c r="BD26" s="20">
        <f t="shared" si="7"/>
        <v>904.91999999999973</v>
      </c>
      <c r="BF26" s="13" t="s">
        <v>24</v>
      </c>
      <c r="BG26" s="19">
        <f>SUM(BG14:BG25)</f>
        <v>0</v>
      </c>
      <c r="BH26" s="19">
        <f t="shared" ref="BH26:BK26" si="8">SUM(BH14:BH25)</f>
        <v>444.62399999999991</v>
      </c>
      <c r="BI26" s="19">
        <f t="shared" si="8"/>
        <v>667.07999999999993</v>
      </c>
      <c r="BJ26" s="19">
        <f t="shared" si="8"/>
        <v>667.07999999999993</v>
      </c>
      <c r="BK26" s="20">
        <f t="shared" si="8"/>
        <v>667.07999999999993</v>
      </c>
    </row>
    <row r="27" spans="2:63" ht="15.75" thickBot="1" x14ac:dyDescent="0.3">
      <c r="B27" s="54" t="s">
        <v>66</v>
      </c>
      <c r="C27" s="55">
        <f>C26/12</f>
        <v>47.307500000000005</v>
      </c>
      <c r="D27" s="55">
        <f t="shared" ref="D27:G27" si="9">D26/12</f>
        <v>50.914000000000009</v>
      </c>
      <c r="E27" s="55">
        <f t="shared" si="9"/>
        <v>51.131666666666682</v>
      </c>
      <c r="F27" s="55">
        <f t="shared" si="9"/>
        <v>48.57</v>
      </c>
      <c r="G27" s="56">
        <f t="shared" si="9"/>
        <v>48.57</v>
      </c>
      <c r="I27" s="54" t="s">
        <v>66</v>
      </c>
      <c r="J27" s="55">
        <f>J26/12</f>
        <v>62.787500000000001</v>
      </c>
      <c r="K27" s="55">
        <f t="shared" ref="K27:N27" si="10">K26/12</f>
        <v>66.373500000000021</v>
      </c>
      <c r="L27" s="55">
        <f t="shared" si="10"/>
        <v>69.403333333333322</v>
      </c>
      <c r="M27" s="55">
        <f t="shared" si="10"/>
        <v>66.379999999999981</v>
      </c>
      <c r="N27" s="56">
        <f t="shared" si="10"/>
        <v>66.379999999999981</v>
      </c>
      <c r="P27" s="54" t="s">
        <v>66</v>
      </c>
      <c r="Q27" s="55">
        <f>Q26/12</f>
        <v>88.309999999999988</v>
      </c>
      <c r="R27" s="55">
        <f t="shared" ref="R27:U27" si="11">R26/12</f>
        <v>86.594583333333333</v>
      </c>
      <c r="S27" s="55">
        <f t="shared" si="11"/>
        <v>83.69916666666667</v>
      </c>
      <c r="T27" s="55">
        <f t="shared" si="11"/>
        <v>78.909999999999982</v>
      </c>
      <c r="U27" s="56">
        <f t="shared" si="11"/>
        <v>78.909999999999982</v>
      </c>
      <c r="W27" s="54" t="s">
        <v>66</v>
      </c>
      <c r="X27" s="55">
        <f>X26/12</f>
        <v>84.444166666666675</v>
      </c>
      <c r="Y27" s="55">
        <f t="shared" ref="Y27:AB27" si="12">Y26/12</f>
        <v>91.364583333333329</v>
      </c>
      <c r="Z27" s="55">
        <f t="shared" si="12"/>
        <v>94.381666666666675</v>
      </c>
      <c r="AA27" s="55">
        <f t="shared" si="12"/>
        <v>82.98</v>
      </c>
      <c r="AB27" s="56">
        <f t="shared" si="12"/>
        <v>82.98</v>
      </c>
      <c r="AD27" s="54" t="s">
        <v>66</v>
      </c>
      <c r="AE27" s="55">
        <f>AE26/12</f>
        <v>77.903333333333336</v>
      </c>
      <c r="AF27" s="55">
        <f t="shared" ref="AF27:AI27" si="13">AF26/12</f>
        <v>80.91449999999999</v>
      </c>
      <c r="AG27" s="55">
        <f t="shared" si="13"/>
        <v>91.639999999999986</v>
      </c>
      <c r="AH27" s="55">
        <f t="shared" si="13"/>
        <v>85.37</v>
      </c>
      <c r="AI27" s="56">
        <f t="shared" si="13"/>
        <v>85.37</v>
      </c>
      <c r="AK27" s="54" t="s">
        <v>66</v>
      </c>
      <c r="AL27" s="55">
        <f>AL26/12</f>
        <v>62.212500000000006</v>
      </c>
      <c r="AM27" s="55">
        <f t="shared" ref="AM27:AP27" si="14">AM26/12</f>
        <v>65.86999999999999</v>
      </c>
      <c r="AN27" s="55">
        <f t="shared" si="14"/>
        <v>71.320000000000007</v>
      </c>
      <c r="AO27" s="55">
        <f t="shared" si="14"/>
        <v>70.36</v>
      </c>
      <c r="AP27" s="56">
        <f t="shared" si="14"/>
        <v>70.36</v>
      </c>
      <c r="AR27" s="54" t="s">
        <v>66</v>
      </c>
      <c r="AS27" s="55">
        <f>AS26/12</f>
        <v>67.786666666666648</v>
      </c>
      <c r="AT27" s="55">
        <f t="shared" ref="AT27:AW27" si="15">AT26/12</f>
        <v>74.072916666666657</v>
      </c>
      <c r="AU27" s="55">
        <f t="shared" si="15"/>
        <v>77.600833333333341</v>
      </c>
      <c r="AV27" s="55">
        <f t="shared" si="15"/>
        <v>73.23</v>
      </c>
      <c r="AW27" s="56">
        <f t="shared" si="15"/>
        <v>73.23</v>
      </c>
      <c r="AY27" s="54" t="s">
        <v>66</v>
      </c>
      <c r="AZ27" s="55">
        <f>AZ26/12</f>
        <v>72.645833333333314</v>
      </c>
      <c r="BA27" s="55">
        <f t="shared" ref="BA27:BD27" si="16">BA26/12</f>
        <v>75.853500000000011</v>
      </c>
      <c r="BB27" s="55">
        <f t="shared" si="16"/>
        <v>81.443333333333328</v>
      </c>
      <c r="BC27" s="55">
        <f t="shared" si="16"/>
        <v>75.409999999999982</v>
      </c>
      <c r="BD27" s="56">
        <f t="shared" si="16"/>
        <v>75.409999999999982</v>
      </c>
      <c r="BF27" s="54" t="s">
        <v>66</v>
      </c>
      <c r="BG27" s="55">
        <f>BG26/12</f>
        <v>0</v>
      </c>
      <c r="BH27" s="55">
        <f t="shared" ref="BH27:BK27" si="17">BH26/12</f>
        <v>37.051999999999992</v>
      </c>
      <c r="BI27" s="55">
        <f t="shared" si="17"/>
        <v>55.589999999999996</v>
      </c>
      <c r="BJ27" s="55">
        <f t="shared" si="17"/>
        <v>55.589999999999996</v>
      </c>
      <c r="BK27" s="56">
        <f t="shared" si="17"/>
        <v>55.589999999999996</v>
      </c>
    </row>
    <row r="28" spans="2:63" ht="45" x14ac:dyDescent="0.25">
      <c r="B28" s="57" t="s">
        <v>35</v>
      </c>
      <c r="C28" s="58">
        <f>(C27-$C$9)/$C$9</f>
        <v>1.8530283778061347E-3</v>
      </c>
      <c r="D28" s="58">
        <f>(D26-C26)/C26</f>
        <v>7.6235269249062015E-2</v>
      </c>
      <c r="E28" s="58">
        <f>(E26-D26)/D26</f>
        <v>4.2751829883072101E-3</v>
      </c>
      <c r="F28" s="58">
        <f>(F26-E26)/E26</f>
        <v>-5.009941653900081E-2</v>
      </c>
      <c r="G28" s="59">
        <f>(G26-F26)/F26</f>
        <v>0</v>
      </c>
      <c r="I28" s="57" t="s">
        <v>35</v>
      </c>
      <c r="J28" s="58">
        <f>(J27-$J$9)/$J$9</f>
        <v>2.1433219456645444E-2</v>
      </c>
      <c r="K28" s="58">
        <f>(K26-J26)/J26</f>
        <v>5.7113278916982084E-2</v>
      </c>
      <c r="L28" s="58">
        <f>(L26-K26)/K26</f>
        <v>4.5648238127163843E-2</v>
      </c>
      <c r="M28" s="58">
        <f>(M26-L26)/L26</f>
        <v>-4.356178857883878E-2</v>
      </c>
      <c r="N28" s="59">
        <f>(N26-M26)/M26</f>
        <v>0</v>
      </c>
      <c r="P28" s="57" t="s">
        <v>35</v>
      </c>
      <c r="Q28" s="58">
        <f>(Q27-$Q$9)/$Q$9</f>
        <v>-2.4850333220380349E-3</v>
      </c>
      <c r="R28" s="58">
        <f>(R26-Q26)/Q26</f>
        <v>-1.9424942437624857E-2</v>
      </c>
      <c r="S28" s="58">
        <f>(S26-R26)/R26</f>
        <v>-3.3436463982062008E-2</v>
      </c>
      <c r="T28" s="58">
        <f>(T26-S26)/S26</f>
        <v>-5.7218809426617404E-2</v>
      </c>
      <c r="U28" s="59">
        <f>(U26-T26)/T26</f>
        <v>0</v>
      </c>
      <c r="W28" s="57" t="s">
        <v>35</v>
      </c>
      <c r="X28" s="58">
        <f>(X27-$X$9)/$X$9</f>
        <v>2.4434874034534367E-2</v>
      </c>
      <c r="Y28" s="58">
        <f>(Y26-X26)/X26</f>
        <v>8.1952572212408425E-2</v>
      </c>
      <c r="Z28" s="58">
        <f>(Z26-Y26)/Y26</f>
        <v>3.3022460380800506E-2</v>
      </c>
      <c r="AA28" s="58">
        <f>(AA26-Z26)/Z26</f>
        <v>-0.120803828427131</v>
      </c>
      <c r="AB28" s="59">
        <f>(AB26-AA26)/AA26</f>
        <v>0</v>
      </c>
      <c r="AD28" s="57" t="s">
        <v>35</v>
      </c>
      <c r="AE28" s="58">
        <f>(AE27-$AE$9)/$AE$9</f>
        <v>6.8932833570289698E-3</v>
      </c>
      <c r="AF28" s="58">
        <f>(AF26-AE26)/AE26</f>
        <v>3.865260365410101E-2</v>
      </c>
      <c r="AG28" s="58">
        <f>(AG26-AF26)/AF26</f>
        <v>0.13255349782795425</v>
      </c>
      <c r="AH28" s="58">
        <f>(AH26-AG26)/AG26</f>
        <v>-6.8419903972064419E-2</v>
      </c>
      <c r="AI28" s="59">
        <f>(AI26-AH26)/AH26</f>
        <v>0</v>
      </c>
      <c r="AK28" s="57" t="s">
        <v>35</v>
      </c>
      <c r="AL28" s="58">
        <f>(AL27-$AL$9)/$AL$9</f>
        <v>2.8135845314824003E-2</v>
      </c>
      <c r="AM28" s="58">
        <f>(AM26-AL26)/AL26</f>
        <v>5.879043600562555E-2</v>
      </c>
      <c r="AN28" s="58">
        <f>(AN26-AM26)/AM26</f>
        <v>8.2738727797176684E-2</v>
      </c>
      <c r="AO28" s="58">
        <f>(AO26-AN26)/AN26</f>
        <v>-1.3460459899046659E-2</v>
      </c>
      <c r="AP28" s="59">
        <f>(AP26-AO26)/AO26</f>
        <v>0</v>
      </c>
      <c r="AR28" s="57" t="s">
        <v>35</v>
      </c>
      <c r="AS28" s="58">
        <f>(AS27-$AS$9)/$AS$9</f>
        <v>1.7817817817817619E-2</v>
      </c>
      <c r="AT28" s="58">
        <f>(AT26-AS26)/AS26</f>
        <v>9.2735788749016612E-2</v>
      </c>
      <c r="AU28" s="58">
        <f>(AU26-AT26)/AT26</f>
        <v>4.7627619181549889E-2</v>
      </c>
      <c r="AV28" s="58">
        <f>(AV26-AU26)/AU26</f>
        <v>-5.6324566961265372E-2</v>
      </c>
      <c r="AW28" s="59">
        <f>(AW26-AV26)/AV26</f>
        <v>0</v>
      </c>
      <c r="AY28" s="57" t="s">
        <v>35</v>
      </c>
      <c r="AZ28" s="58">
        <f>(AZ27-$AZ$9)/$AZ$9</f>
        <v>4.4662544338989182E-2</v>
      </c>
      <c r="BA28" s="58">
        <f>(BA26-AZ26)/AZ26</f>
        <v>4.4154860911959193E-2</v>
      </c>
      <c r="BB28" s="58">
        <f>(BB26-BA26)/BA26</f>
        <v>7.3692490568441946E-2</v>
      </c>
      <c r="BC28" s="58">
        <f>(BC26-BB26)/BB26</f>
        <v>-7.4080137518929529E-2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0.50032386915686078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1.8530283778061347E-3</v>
      </c>
      <c r="D29" s="60">
        <f>(D27-$C9)/$C9</f>
        <v>7.8229563744176403E-2</v>
      </c>
      <c r="E29" s="60">
        <f>(E27-$C9)/$C9</f>
        <v>8.2839192432585418E-2</v>
      </c>
      <c r="F29" s="60">
        <f>(F27-$C9)/$C9</f>
        <v>2.8589580686149967E-2</v>
      </c>
      <c r="G29" s="61">
        <f>(G27-$C9)/$C9</f>
        <v>2.8589580686149967E-2</v>
      </c>
      <c r="I29" s="27" t="s">
        <v>61</v>
      </c>
      <c r="J29" s="60">
        <f>(J27-$J9)/$J9</f>
        <v>2.1433219456645444E-2</v>
      </c>
      <c r="K29" s="60">
        <f t="shared" ref="K29:N29" si="18">(K27-$J9)/$J9</f>
        <v>7.9770619814543919E-2</v>
      </c>
      <c r="L29" s="60">
        <f t="shared" si="18"/>
        <v>0.12906024619055337</v>
      </c>
      <c r="M29" s="60">
        <f t="shared" si="18"/>
        <v>7.9876362453228808E-2</v>
      </c>
      <c r="N29" s="61">
        <f t="shared" si="18"/>
        <v>7.9876362453228808E-2</v>
      </c>
      <c r="P29" s="27" t="s">
        <v>61</v>
      </c>
      <c r="Q29" s="60">
        <f>(Q27-$Q9)/$Q9</f>
        <v>-2.4850333220380349E-3</v>
      </c>
      <c r="R29" s="60">
        <f>(R27-$Q9)/$Q9</f>
        <v>-2.1861704130426776E-2</v>
      </c>
      <c r="S29" s="60">
        <f>(S27-$Q9)/$Q9</f>
        <v>-5.4567190029745222E-2</v>
      </c>
      <c r="T29" s="60">
        <f>(T27-$Q9)/$Q9</f>
        <v>-0.10866372980910462</v>
      </c>
      <c r="U29" s="61">
        <f>(U27-$Q9)/$Q9</f>
        <v>-0.10866372980910462</v>
      </c>
      <c r="W29" s="27" t="s">
        <v>61</v>
      </c>
      <c r="X29" s="60">
        <f>(X27-$X9)/$X9</f>
        <v>2.4434874034534367E-2</v>
      </c>
      <c r="Y29" s="60">
        <f>(Y27-$X9)/$X9</f>
        <v>0.10838994702575908</v>
      </c>
      <c r="Z29" s="60">
        <f>(Z27-$X9)/$X9</f>
        <v>0.14499171013789477</v>
      </c>
      <c r="AA29" s="60">
        <f>(AA27-$X9)/$X9</f>
        <v>6.6723280359092217E-3</v>
      </c>
      <c r="AB29" s="61">
        <f>(AB27-$X9)/$X9</f>
        <v>6.6723280359092217E-3</v>
      </c>
      <c r="AD29" s="27" t="s">
        <v>61</v>
      </c>
      <c r="AE29" s="60">
        <f>(AE27-$AE9)/$AE9</f>
        <v>6.8932833570289698E-3</v>
      </c>
      <c r="AF29" s="60">
        <f>(AF27-$AE9)/$AE9</f>
        <v>4.581233036060469E-2</v>
      </c>
      <c r="AG29" s="60">
        <f>(AG27-$AE9)/$AE9</f>
        <v>0.1844384128215068</v>
      </c>
      <c r="AH29" s="60">
        <f>(AH27-$AE9)/$AE9</f>
        <v>0.10339925035543492</v>
      </c>
      <c r="AI29" s="61">
        <f>(AI27-$AE9)/$AE9</f>
        <v>0.10339925035543492</v>
      </c>
      <c r="AK29" s="27" t="s">
        <v>61</v>
      </c>
      <c r="AL29" s="60">
        <f>(AL27-$AL9)/$AL9</f>
        <v>2.8135845314824003E-2</v>
      </c>
      <c r="AM29" s="60">
        <f>(AM27-$AL9)/$AL9</f>
        <v>8.8580399933894965E-2</v>
      </c>
      <c r="AN29" s="60">
        <f>(AN27-$AL9)/$AL9</f>
        <v>0.17864815732936706</v>
      </c>
      <c r="AO29" s="60">
        <f>(AO27-$AL9)/$AL9</f>
        <v>0.16278301107254989</v>
      </c>
      <c r="AP29" s="61">
        <f>(AP27-$AL9)/$AL9</f>
        <v>0.16278301107254989</v>
      </c>
      <c r="AR29" s="27" t="s">
        <v>61</v>
      </c>
      <c r="AS29" s="60">
        <f>(AS27-$AS9)/$AS9</f>
        <v>1.7817817817817619E-2</v>
      </c>
      <c r="AT29" s="60">
        <f>(AT27-$AS9)/$AS9</f>
        <v>0.11220595595595591</v>
      </c>
      <c r="AU29" s="60">
        <f>(AU27-$AS9)/$AS9</f>
        <v>0.16517767767767788</v>
      </c>
      <c r="AV29" s="60">
        <f>(AV27-$AS9)/$AS9</f>
        <v>9.9549549549549698E-2</v>
      </c>
      <c r="AW29" s="61">
        <f>(AW27-$AS9)/$AS9</f>
        <v>9.9549549549549698E-2</v>
      </c>
      <c r="AY29" s="27" t="s">
        <v>61</v>
      </c>
      <c r="AZ29" s="60">
        <f>(AZ27-$AZ9)/$AZ9</f>
        <v>4.4662544338989182E-2</v>
      </c>
      <c r="BA29" s="60">
        <f>(BA27-$AZ9)/$AZ9</f>
        <v>9.0789473684210587E-2</v>
      </c>
      <c r="BB29" s="60">
        <f>(BB27-$AZ9)/$AZ9</f>
        <v>0.1711724666858401</v>
      </c>
      <c r="BC29" s="60">
        <f>(BC27-$AZ9)/$AZ9</f>
        <v>8.4411849295369226E-2</v>
      </c>
      <c r="BD29" s="61">
        <f>(BD27-$AZ9)/$AZ9</f>
        <v>8.4411849295369226E-2</v>
      </c>
      <c r="BF29" s="27" t="s">
        <v>61</v>
      </c>
      <c r="BG29" s="60">
        <f>(BG27-$AZ9)/$AZ9</f>
        <v>-1</v>
      </c>
      <c r="BH29" s="60">
        <f>(BH27-$AZ9)/$AZ9</f>
        <v>-0.46718435432844424</v>
      </c>
      <c r="BI29" s="60">
        <f>(BI27-$AZ9)/$AZ9</f>
        <v>-0.20060396893874041</v>
      </c>
      <c r="BJ29" s="60">
        <f>(BJ27-$AZ9)/$AZ9</f>
        <v>-0.20060396893874041</v>
      </c>
      <c r="BK29" s="61">
        <f>(BK27-$AZ9)/$AZ9</f>
        <v>-0.20060396893874041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29"/>
  <sheetViews>
    <sheetView zoomScale="85" zoomScaleNormal="85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2" width="10.140625" bestFit="1" customWidth="1"/>
    <col min="36" max="36" width="0.85546875" customWidth="1"/>
    <col min="37" max="37" width="22.42578125" customWidth="1"/>
    <col min="38" max="38" width="10" bestFit="1" customWidth="1"/>
    <col min="39" max="39" width="10.140625" bestFit="1" customWidth="1"/>
    <col min="43" max="43" width="0.85546875" customWidth="1"/>
    <col min="44" max="44" width="22.42578125" customWidth="1"/>
    <col min="45" max="46" width="10.140625" bestFit="1" customWidth="1"/>
    <col min="50" max="50" width="0.85546875" customWidth="1"/>
    <col min="51" max="51" width="22.42578125" customWidth="1"/>
    <col min="52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35.549999999999997</v>
      </c>
      <c r="D9" s="15">
        <f>C9*12</f>
        <v>426.59999999999997</v>
      </c>
      <c r="I9" s="4" t="s">
        <v>62</v>
      </c>
      <c r="J9" s="15">
        <f>J14</f>
        <v>72.27</v>
      </c>
      <c r="K9" s="15">
        <f>J9*12</f>
        <v>867.24</v>
      </c>
      <c r="P9" s="4" t="s">
        <v>62</v>
      </c>
      <c r="Q9" s="15">
        <f>Q14</f>
        <v>132.93999999999997</v>
      </c>
      <c r="R9" s="15">
        <f>Q9*12</f>
        <v>1595.2799999999997</v>
      </c>
      <c r="W9" s="4" t="s">
        <v>62</v>
      </c>
      <c r="X9" s="15">
        <f>X14</f>
        <v>130.19999999999999</v>
      </c>
      <c r="Y9" s="15">
        <f>X9*12</f>
        <v>1562.3999999999999</v>
      </c>
      <c r="AD9" s="4" t="s">
        <v>62</v>
      </c>
      <c r="AE9" s="15">
        <f>AE14</f>
        <v>51.519999999999996</v>
      </c>
      <c r="AF9" s="15">
        <f>AE9*12</f>
        <v>618.24</v>
      </c>
      <c r="AK9" s="4" t="s">
        <v>62</v>
      </c>
      <c r="AL9" s="15">
        <f>AL14</f>
        <v>53.5</v>
      </c>
      <c r="AM9" s="15">
        <f>AL9*12</f>
        <v>642</v>
      </c>
      <c r="AR9" s="4" t="s">
        <v>62</v>
      </c>
      <c r="AS9" s="15">
        <f>AS14</f>
        <v>64.2</v>
      </c>
      <c r="AT9" s="15">
        <f>AS9*12</f>
        <v>770.40000000000009</v>
      </c>
      <c r="AY9" s="4" t="s">
        <v>62</v>
      </c>
      <c r="AZ9" s="15">
        <f>AZ14</f>
        <v>54.720000000000006</v>
      </c>
      <c r="BA9" s="15">
        <f>AZ9*12</f>
        <v>656.6400000000001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35.549999999999997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35.47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45.379999999999995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42.26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42.26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72.27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74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85.38000000000001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80.960000000000008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80.960000000000008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132.93999999999997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132.32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134.80000000000001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125.27000000000001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125.27000000000001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130.19999999999999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132.95000000000002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157.82000000000002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130.71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130.71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51.519999999999996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51.050000000000004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74.33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69.53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69.53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53.5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54.609999999999992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71.55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69.040000000000006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69.040000000000006</v>
      </c>
      <c r="AR14" s="12" t="s">
        <v>12</v>
      </c>
      <c r="AS14" s="15">
        <f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64.2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65.56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79.709999999999994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73.710000000000008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73.710000000000008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54.720000000000006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57.06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72.86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67.639999999999986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67.639999999999986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59.08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59.08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59.08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35.54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39.360000000000007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44.58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42.26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42.26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72.260000000000005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78.02000000000001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84.38000000000001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80.960000000000008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80.960000000000008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132.92999999999998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131.35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132.71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125.27000000000001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125.27000000000001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126.88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142.24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146.44000000000003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130.71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130.71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51.51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62.36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72.960000000000008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69.53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69.53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53.489999999999995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62.82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70.679999999999993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69.040000000000006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69.040000000000006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64.19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71.600000000000009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78.789999999999992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73.710000000000008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73.710000000000008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54.71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64.37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71.699999999999989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67.639999999999986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67.639999999999986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59.08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59.08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59.08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35.229999999999997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43.44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44.58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42.26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42.26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72.260000000000005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81.240000000000009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84.38000000000001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80.960000000000008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80.960000000000008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132.92999999999998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134.69999999999999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132.71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125.27000000000001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125.27000000000001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126.88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139.79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146.44000000000003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130.71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130.71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51.51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64.97999999999999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72.960000000000008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69.53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69.53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53.489999999999995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65.72999999999999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70.679999999999993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69.040000000000006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69.040000000000006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64.19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74.58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78.789999999999992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73.710000000000008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73.710000000000008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54.71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67.3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71.699999999999989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67.639999999999986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67.639999999999986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59.08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59.08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59.08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35.229999999999997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43.44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44.58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42.26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42.26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72.260000000000005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81.240000000000009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84.38000000000001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80.960000000000008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80.960000000000008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132.92999999999998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134.69999999999999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132.71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125.27000000000001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125.27000000000001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126.88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139.79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146.44000000000003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130.71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130.71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51.51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64.97999999999999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72.960000000000008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69.53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69.53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53.489999999999995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65.72999999999999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70.679999999999993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69.040000000000006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69.040000000000006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64.19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74.58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78.789999999999992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73.710000000000008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73.710000000000008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54.71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67.3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71.699999999999989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67.639999999999986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67.639999999999986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59.08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59.08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59.08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35.569999999999993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43.410000000000004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43.449999999999996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42.26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42.26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73.460000000000008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81.27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84.38000000000001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80.960000000000008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80.960000000000008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132.92999999999998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134.69999999999999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132.71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125.27000000000001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125.27000000000001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131.99999999999997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139.85999999999999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146.44000000000003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130.71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130.71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53.55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64.89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72.960000000000008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69.53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69.53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55.65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65.22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69.040000000000006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69.040000000000006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69.040000000000006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65.040000000000006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73.52000000000001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76.570000000000007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73.710000000000008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73.710000000000008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57.64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66.489999999999995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71.699999999999989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67.639999999999986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67.639999999999986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59.07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59.08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59.08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59.08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35.569999999999993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43.410000000000004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43.449999999999996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42.26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42.26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73.460000000000008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81.27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84.38000000000001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80.960000000000008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80.960000000000008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132.92999999999998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134.69999999999999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132.71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125.27000000000001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125.27000000000001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131.99999999999997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139.85999999999999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146.44000000000003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130.71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130.71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53.55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64.89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72.960000000000008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69.53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69.53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55.65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65.22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69.040000000000006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69.040000000000006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69.040000000000006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65.040000000000006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73.52000000000001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76.570000000000007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73.710000000000008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73.710000000000008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57.64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66.489999999999995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71.699999999999989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67.639999999999986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67.639999999999986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59.07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59.08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59.08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59.08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35.569999999999993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43.410000000000004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43.449999999999996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42.26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42.26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75.33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81.27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84.38000000000001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80.960000000000008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80.960000000000008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132.85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134.69999999999999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132.71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125.27000000000001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125.27000000000001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131.91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139.85999999999999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146.44000000000003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130.71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130.71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52.58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65.739999999999995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72.960000000000008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69.53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69.53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55.629999999999995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65.22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69.040000000000006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69.040000000000006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69.040000000000006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65.67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73.52000000000001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76.570000000000007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73.710000000000008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73.710000000000008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57.6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66.489999999999995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71.699999999999989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67.639999999999986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67.639999999999986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59.07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59.08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59.08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59.08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35.479999999999997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43.410000000000004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43.449999999999996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42.26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42.26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74.010000000000005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81.27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84.38000000000001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80.960000000000008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80.960000000000008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132.35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134.69999999999999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132.71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125.27000000000001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125.27000000000001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129.66999999999999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137.4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143.13000000000002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130.71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130.71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52.58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65.739999999999995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72.960000000000008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69.53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69.53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55.32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65.22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69.040000000000006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69.040000000000006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69.040000000000006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65.58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73.52000000000001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76.570000000000007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73.710000000000008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73.710000000000008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57.07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66.489999999999995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71.699999999999989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67.639999999999986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67.639999999999986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59.07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59.08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59.08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59.08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35.479999999999997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41.400000000000006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43.449999999999996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42.26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42.26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74.010000000000005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81.27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84.38000000000001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80.960000000000008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80.960000000000008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132.35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134.69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132.71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125.27000000000001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125.27000000000001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129.66999999999999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137.4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143.13000000000002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130.71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130.71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52.58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65.739999999999995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72.960000000000008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69.53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69.53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55.32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65.22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69.040000000000006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69.040000000000006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69.040000000000006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65.58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73.52000000000001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76.570000000000007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73.710000000000008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73.710000000000008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57.07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66.489999999999995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71.699999999999989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67.639999999999986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67.639999999999986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59.07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59.08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59.08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59.08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35.479999999999997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41.39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42.26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42.26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42.26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74.010000000000005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81.260000000000005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80.960000000000008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80.960000000000008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80.960000000000008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132.35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134.69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125.27000000000001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125.27000000000001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125.27000000000001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129.66999999999999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137.38999999999999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135.89000000000001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130.71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130.71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51.32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65.73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72.960000000000008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69.53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69.53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54.26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65.209999999999994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69.040000000000006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69.040000000000006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69.040000000000006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65.58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73.510000000000005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73.710000000000008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73.710000000000008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73.710000000000008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57.07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66.48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70.109999999999985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67.639999999999986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67.639999999999986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59.07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59.08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59.08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59.08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35.479999999999997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41.39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42.26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42.26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42.26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74.010000000000005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81.260000000000005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80.960000000000008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80.960000000000008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80.960000000000008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132.35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134.69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125.27000000000001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125.27000000000001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125.27000000000001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129.66999999999999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137.38999999999999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130.71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130.71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130.71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51.32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65.73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69.53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69.53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69.53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54.26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65.209999999999994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69.040000000000006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69.040000000000006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69.040000000000006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65.58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73.510000000000005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73.710000000000008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73.710000000000008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73.710000000000008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57.07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66.48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67.639999999999986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67.639999999999986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67.639999999999986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59.07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59.08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59.08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59.08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35.479999999999997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41.39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42.26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42.26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42.26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74.010000000000005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81.260000000000005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80.960000000000008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80.960000000000008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80.960000000000008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132.35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134.69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125.27000000000001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125.27000000000001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125.27000000000001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129.66999999999999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137.38999999999999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130.71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130.71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130.71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51.32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65.73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69.53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69.53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69.53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54.26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65.209999999999994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69.040000000000006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69.040000000000006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69.040000000000006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65.58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73.510000000000005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73.710000000000008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73.710000000000008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73.710000000000008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57.07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66.48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67.639999999999986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67.639999999999986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67.639999999999986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59.07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59.08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59.08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59.08</v>
      </c>
    </row>
    <row r="26" spans="2:63" ht="15.75" thickBot="1" x14ac:dyDescent="0.3">
      <c r="B26" s="13" t="s">
        <v>24</v>
      </c>
      <c r="C26" s="19">
        <f>SUM(C14:C25)</f>
        <v>425.66</v>
      </c>
      <c r="D26" s="19">
        <f t="shared" ref="D26:G26" si="0">SUM(D14:D25)</f>
        <v>500.91999999999996</v>
      </c>
      <c r="E26" s="19">
        <f t="shared" si="0"/>
        <v>523.15</v>
      </c>
      <c r="F26" s="19">
        <f t="shared" si="0"/>
        <v>507.11999999999995</v>
      </c>
      <c r="G26" s="20">
        <f t="shared" si="0"/>
        <v>507.11999999999995</v>
      </c>
      <c r="I26" s="13" t="s">
        <v>24</v>
      </c>
      <c r="J26" s="19">
        <f>SUM(J14:J25)</f>
        <v>881.35</v>
      </c>
      <c r="K26" s="19">
        <f t="shared" ref="K26:N26" si="1">SUM(K14:K25)</f>
        <v>964.62999999999988</v>
      </c>
      <c r="L26" s="19">
        <f t="shared" si="1"/>
        <v>1003.3000000000002</v>
      </c>
      <c r="M26" s="19">
        <f t="shared" si="1"/>
        <v>971.52000000000032</v>
      </c>
      <c r="N26" s="20">
        <f t="shared" si="1"/>
        <v>971.52000000000032</v>
      </c>
      <c r="P26" s="13" t="s">
        <v>24</v>
      </c>
      <c r="Q26" s="19">
        <f>SUM(Q14:Q25)</f>
        <v>1592.1899999999994</v>
      </c>
      <c r="R26" s="19">
        <f t="shared" ref="R26:U26" si="2">SUM(R14:R25)</f>
        <v>1610.6300000000003</v>
      </c>
      <c r="S26" s="19">
        <f t="shared" si="2"/>
        <v>1572.2900000000002</v>
      </c>
      <c r="T26" s="19">
        <f t="shared" si="2"/>
        <v>1503.24</v>
      </c>
      <c r="U26" s="20">
        <f t="shared" si="2"/>
        <v>1503.24</v>
      </c>
      <c r="W26" s="13" t="s">
        <v>24</v>
      </c>
      <c r="X26" s="19">
        <f>SUM(X14:X25)</f>
        <v>1555.1000000000001</v>
      </c>
      <c r="Y26" s="19">
        <f t="shared" ref="Y26:AB26" si="3">SUM(Y14:Y25)</f>
        <v>1661.3199999999997</v>
      </c>
      <c r="Z26" s="19">
        <f t="shared" si="3"/>
        <v>1720.0300000000007</v>
      </c>
      <c r="AA26" s="19">
        <f t="shared" si="3"/>
        <v>1568.5200000000002</v>
      </c>
      <c r="AB26" s="20">
        <f t="shared" si="3"/>
        <v>1568.5200000000002</v>
      </c>
      <c r="AD26" s="13" t="s">
        <v>24</v>
      </c>
      <c r="AE26" s="19">
        <f>SUM(AE14:AE25)</f>
        <v>624.85</v>
      </c>
      <c r="AF26" s="19">
        <f t="shared" ref="AF26:AI26" si="4">SUM(AF14:AF25)</f>
        <v>767.56000000000006</v>
      </c>
      <c r="AG26" s="19">
        <f t="shared" si="4"/>
        <v>870.0300000000002</v>
      </c>
      <c r="AH26" s="19">
        <f t="shared" si="4"/>
        <v>834.35999999999979</v>
      </c>
      <c r="AI26" s="20">
        <f t="shared" si="4"/>
        <v>834.35999999999979</v>
      </c>
      <c r="AK26" s="13" t="s">
        <v>24</v>
      </c>
      <c r="AL26" s="19">
        <f>SUM(AL14:AL25)</f>
        <v>654.31999999999994</v>
      </c>
      <c r="AM26" s="19">
        <f t="shared" ref="AM26:AP26" si="5">SUM(AM14:AM25)</f>
        <v>770.62000000000012</v>
      </c>
      <c r="AN26" s="19">
        <f t="shared" si="5"/>
        <v>835.90999999999985</v>
      </c>
      <c r="AO26" s="19">
        <f t="shared" si="5"/>
        <v>828.4799999999999</v>
      </c>
      <c r="AP26" s="20">
        <f t="shared" si="5"/>
        <v>828.4799999999999</v>
      </c>
      <c r="AR26" s="13" t="s">
        <v>24</v>
      </c>
      <c r="AS26" s="19">
        <f>SUM(AS14:AS25)</f>
        <v>780.42000000000019</v>
      </c>
      <c r="AT26" s="19">
        <f t="shared" ref="AT26:AW26" si="6">SUM(AT14:AT25)</f>
        <v>874.44999999999993</v>
      </c>
      <c r="AU26" s="19">
        <f t="shared" si="6"/>
        <v>920.06000000000017</v>
      </c>
      <c r="AV26" s="19">
        <f t="shared" si="6"/>
        <v>884.52000000000032</v>
      </c>
      <c r="AW26" s="20">
        <f t="shared" si="6"/>
        <v>884.52000000000032</v>
      </c>
      <c r="AY26" s="13" t="s">
        <v>24</v>
      </c>
      <c r="AZ26" s="19">
        <f>SUM(AZ14:AZ25)</f>
        <v>677.08000000000015</v>
      </c>
      <c r="BA26" s="19">
        <f t="shared" ref="BA26:BD26" si="7">SUM(BA14:BA25)</f>
        <v>787.92000000000007</v>
      </c>
      <c r="BB26" s="19">
        <f t="shared" si="7"/>
        <v>851.85</v>
      </c>
      <c r="BC26" s="19">
        <f t="shared" si="7"/>
        <v>811.67999999999984</v>
      </c>
      <c r="BD26" s="20">
        <f t="shared" si="7"/>
        <v>811.67999999999984</v>
      </c>
      <c r="BF26" s="13" t="s">
        <v>24</v>
      </c>
      <c r="BG26" s="19">
        <f>SUM(BG14:BG25)</f>
        <v>0</v>
      </c>
      <c r="BH26" s="19">
        <f t="shared" ref="BH26:BK26" si="8">SUM(BH14:BH25)</f>
        <v>472.56</v>
      </c>
      <c r="BI26" s="19">
        <f t="shared" si="8"/>
        <v>708.96</v>
      </c>
      <c r="BJ26" s="19">
        <f t="shared" si="8"/>
        <v>708.96</v>
      </c>
      <c r="BK26" s="20">
        <f t="shared" si="8"/>
        <v>708.96</v>
      </c>
    </row>
    <row r="27" spans="2:63" ht="15.75" thickBot="1" x14ac:dyDescent="0.3">
      <c r="B27" s="54" t="s">
        <v>66</v>
      </c>
      <c r="C27" s="55">
        <f>C26/12</f>
        <v>35.471666666666671</v>
      </c>
      <c r="D27" s="55">
        <f t="shared" ref="D27:G27" si="9">D26/12</f>
        <v>41.743333333333332</v>
      </c>
      <c r="E27" s="55">
        <f t="shared" si="9"/>
        <v>43.595833333333331</v>
      </c>
      <c r="F27" s="55">
        <f t="shared" si="9"/>
        <v>42.26</v>
      </c>
      <c r="G27" s="56">
        <f t="shared" si="9"/>
        <v>42.26</v>
      </c>
      <c r="I27" s="54" t="s">
        <v>66</v>
      </c>
      <c r="J27" s="55">
        <f>J26/12</f>
        <v>73.44583333333334</v>
      </c>
      <c r="K27" s="55">
        <f t="shared" ref="K27:N27" si="10">K26/12</f>
        <v>80.385833333333323</v>
      </c>
      <c r="L27" s="55">
        <f t="shared" si="10"/>
        <v>83.608333333333348</v>
      </c>
      <c r="M27" s="55">
        <f t="shared" si="10"/>
        <v>80.960000000000022</v>
      </c>
      <c r="N27" s="56">
        <f t="shared" si="10"/>
        <v>80.960000000000022</v>
      </c>
      <c r="P27" s="54" t="s">
        <v>66</v>
      </c>
      <c r="Q27" s="55">
        <f>Q26/12</f>
        <v>132.68249999999995</v>
      </c>
      <c r="R27" s="55">
        <f t="shared" ref="R27:U27" si="11">R26/12</f>
        <v>134.21916666666669</v>
      </c>
      <c r="S27" s="55">
        <f t="shared" si="11"/>
        <v>131.02416666666667</v>
      </c>
      <c r="T27" s="55">
        <f t="shared" si="11"/>
        <v>125.27</v>
      </c>
      <c r="U27" s="56">
        <f t="shared" si="11"/>
        <v>125.27</v>
      </c>
      <c r="W27" s="54" t="s">
        <v>66</v>
      </c>
      <c r="X27" s="55">
        <f>X26/12</f>
        <v>129.59166666666667</v>
      </c>
      <c r="Y27" s="55">
        <f t="shared" ref="Y27:AB27" si="12">Y26/12</f>
        <v>138.4433333333333</v>
      </c>
      <c r="Z27" s="55">
        <f t="shared" si="12"/>
        <v>143.3358333333334</v>
      </c>
      <c r="AA27" s="55">
        <f t="shared" si="12"/>
        <v>130.71</v>
      </c>
      <c r="AB27" s="56">
        <f t="shared" si="12"/>
        <v>130.71</v>
      </c>
      <c r="AD27" s="54" t="s">
        <v>66</v>
      </c>
      <c r="AE27" s="55">
        <f>AE26/12</f>
        <v>52.070833333333333</v>
      </c>
      <c r="AF27" s="55">
        <f t="shared" ref="AF27:AI27" si="13">AF26/12</f>
        <v>63.963333333333338</v>
      </c>
      <c r="AG27" s="55">
        <f t="shared" si="13"/>
        <v>72.502500000000012</v>
      </c>
      <c r="AH27" s="55">
        <f t="shared" si="13"/>
        <v>69.529999999999987</v>
      </c>
      <c r="AI27" s="56">
        <f t="shared" si="13"/>
        <v>69.529999999999987</v>
      </c>
      <c r="AK27" s="54" t="s">
        <v>66</v>
      </c>
      <c r="AL27" s="55">
        <f>AL26/12</f>
        <v>54.526666666666664</v>
      </c>
      <c r="AM27" s="55">
        <f t="shared" ref="AM27:AP27" si="14">AM26/12</f>
        <v>64.218333333333348</v>
      </c>
      <c r="AN27" s="55">
        <f t="shared" si="14"/>
        <v>69.65916666666665</v>
      </c>
      <c r="AO27" s="55">
        <f t="shared" si="14"/>
        <v>69.039999999999992</v>
      </c>
      <c r="AP27" s="56">
        <f t="shared" si="14"/>
        <v>69.039999999999992</v>
      </c>
      <c r="AR27" s="54" t="s">
        <v>66</v>
      </c>
      <c r="AS27" s="55">
        <f>AS26/12</f>
        <v>65.035000000000011</v>
      </c>
      <c r="AT27" s="55">
        <f t="shared" ref="AT27:AW27" si="15">AT26/12</f>
        <v>72.870833333333323</v>
      </c>
      <c r="AU27" s="55">
        <f t="shared" si="15"/>
        <v>76.671666666666681</v>
      </c>
      <c r="AV27" s="55">
        <f t="shared" si="15"/>
        <v>73.710000000000022</v>
      </c>
      <c r="AW27" s="56">
        <f t="shared" si="15"/>
        <v>73.710000000000022</v>
      </c>
      <c r="AY27" s="54" t="s">
        <v>66</v>
      </c>
      <c r="AZ27" s="55">
        <f>AZ26/12</f>
        <v>56.423333333333346</v>
      </c>
      <c r="BA27" s="55">
        <f t="shared" ref="BA27:BD27" si="16">BA26/12</f>
        <v>65.660000000000011</v>
      </c>
      <c r="BB27" s="55">
        <f t="shared" si="16"/>
        <v>70.987499999999997</v>
      </c>
      <c r="BC27" s="55">
        <f t="shared" si="16"/>
        <v>67.639999999999986</v>
      </c>
      <c r="BD27" s="56">
        <f t="shared" si="16"/>
        <v>67.639999999999986</v>
      </c>
      <c r="BF27" s="54" t="s">
        <v>66</v>
      </c>
      <c r="BG27" s="55">
        <f>BG26/12</f>
        <v>0</v>
      </c>
      <c r="BH27" s="55">
        <f t="shared" ref="BH27:BK27" si="17">BH26/12</f>
        <v>39.380000000000003</v>
      </c>
      <c r="BI27" s="55">
        <f t="shared" si="17"/>
        <v>59.080000000000005</v>
      </c>
      <c r="BJ27" s="55">
        <f t="shared" si="17"/>
        <v>59.080000000000005</v>
      </c>
      <c r="BK27" s="56">
        <f t="shared" si="17"/>
        <v>59.080000000000005</v>
      </c>
    </row>
    <row r="28" spans="2:63" ht="45" x14ac:dyDescent="0.25">
      <c r="B28" s="57" t="s">
        <v>35</v>
      </c>
      <c r="C28" s="58">
        <f>(C27-$C$9)/$C$9</f>
        <v>-2.2034692920766819E-3</v>
      </c>
      <c r="D28" s="58">
        <f>(D26-C26)/C26</f>
        <v>0.17680778085796159</v>
      </c>
      <c r="E28" s="58">
        <f>(E26-D26)/D26</f>
        <v>4.4378343847320971E-2</v>
      </c>
      <c r="F28" s="58">
        <f>(F26-E26)/E26</f>
        <v>-3.0641307464398415E-2</v>
      </c>
      <c r="G28" s="59">
        <f>(G26-F26)/F26</f>
        <v>0</v>
      </c>
      <c r="I28" s="57" t="s">
        <v>35</v>
      </c>
      <c r="J28" s="58">
        <f>(J27-$J$9)/$J$9</f>
        <v>1.6270005996033541E-2</v>
      </c>
      <c r="K28" s="58">
        <f>(K26-J26)/J26</f>
        <v>9.4491405230611961E-2</v>
      </c>
      <c r="L28" s="58">
        <f>(L26-K26)/K26</f>
        <v>4.0087909353845833E-2</v>
      </c>
      <c r="M28" s="58">
        <f>(M26-L26)/L26</f>
        <v>-3.1675470945878456E-2</v>
      </c>
      <c r="N28" s="59">
        <f>(N26-M26)/M26</f>
        <v>0</v>
      </c>
      <c r="P28" s="57" t="s">
        <v>35</v>
      </c>
      <c r="Q28" s="58">
        <f>(Q27-$Q$9)/$Q$9</f>
        <v>-1.9369640439297552E-3</v>
      </c>
      <c r="R28" s="58">
        <f>(R26-Q26)/Q26</f>
        <v>1.1581532354807512E-2</v>
      </c>
      <c r="S28" s="58">
        <f>(S26-R26)/R26</f>
        <v>-2.3804349850679633E-2</v>
      </c>
      <c r="T28" s="58">
        <f>(T26-S26)/S26</f>
        <v>-4.3916834680625183E-2</v>
      </c>
      <c r="U28" s="59">
        <f>(U26-T26)/T26</f>
        <v>0</v>
      </c>
      <c r="W28" s="57" t="s">
        <v>35</v>
      </c>
      <c r="X28" s="58">
        <f>(X27-$X$9)/$X$9</f>
        <v>-4.6722990271376354E-3</v>
      </c>
      <c r="Y28" s="58">
        <f>(Y26-X26)/X26</f>
        <v>6.8304289113240019E-2</v>
      </c>
      <c r="Z28" s="58">
        <f>(Z26-Y26)/Y26</f>
        <v>3.5339368694773408E-2</v>
      </c>
      <c r="AA28" s="58">
        <f>(AA26-Z26)/Z26</f>
        <v>-8.8085672924309688E-2</v>
      </c>
      <c r="AB28" s="59">
        <f>(AB26-AA26)/AA26</f>
        <v>0</v>
      </c>
      <c r="AD28" s="57" t="s">
        <v>35</v>
      </c>
      <c r="AE28" s="58">
        <f>(AE27-$AE$9)/$AE$9</f>
        <v>1.0691640786749551E-2</v>
      </c>
      <c r="AF28" s="58">
        <f>(AF26-AE26)/AE26</f>
        <v>0.22839081379531093</v>
      </c>
      <c r="AG28" s="58">
        <f>(AG26-AF26)/AF26</f>
        <v>0.13350096409401238</v>
      </c>
      <c r="AH28" s="58">
        <f>(AH26-AG26)/AG26</f>
        <v>-4.0998586255646827E-2</v>
      </c>
      <c r="AI28" s="59">
        <f>(AI26-AH26)/AH26</f>
        <v>0</v>
      </c>
      <c r="AK28" s="57" t="s">
        <v>35</v>
      </c>
      <c r="AL28" s="58">
        <f>(AL27-$AL$9)/$AL$9</f>
        <v>1.9190031152647922E-2</v>
      </c>
      <c r="AM28" s="58">
        <f>(AM26-AL26)/AL26</f>
        <v>0.17774177772343838</v>
      </c>
      <c r="AN28" s="58">
        <f>(AN26-AM26)/AM26</f>
        <v>8.4723988476810522E-2</v>
      </c>
      <c r="AO28" s="58">
        <f>(AO26-AN26)/AN26</f>
        <v>-8.8885167063439269E-3</v>
      </c>
      <c r="AP28" s="59">
        <f>(AP26-AO26)/AO26</f>
        <v>0</v>
      </c>
      <c r="AR28" s="57" t="s">
        <v>35</v>
      </c>
      <c r="AS28" s="58">
        <f>(AS27-$AS$9)/$AS$9</f>
        <v>1.3006230529595139E-2</v>
      </c>
      <c r="AT28" s="58">
        <f>(AT26-AS26)/AS26</f>
        <v>0.12048640475641285</v>
      </c>
      <c r="AU28" s="58">
        <f>(AU26-AT26)/AT26</f>
        <v>5.2158499628338094E-2</v>
      </c>
      <c r="AV28" s="58">
        <f>(AV26-AU26)/AU26</f>
        <v>-3.8627915570723481E-2</v>
      </c>
      <c r="AW28" s="59">
        <f>(AW26-AV26)/AV26</f>
        <v>0</v>
      </c>
      <c r="AY28" s="57" t="s">
        <v>35</v>
      </c>
      <c r="AZ28" s="58">
        <f>(AZ27-$AZ$9)/$AZ$9</f>
        <v>3.1128167641325657E-2</v>
      </c>
      <c r="BA28" s="58">
        <f>(BA26-AZ26)/AZ26</f>
        <v>0.16370295976841717</v>
      </c>
      <c r="BB28" s="58">
        <f>(BB26-BA26)/BA26</f>
        <v>8.1137678952177814E-2</v>
      </c>
      <c r="BC28" s="58">
        <f>(BC26-BB26)/BB26</f>
        <v>-4.7156189469977329E-2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0.50025393600812607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-2.2034692920766819E-3</v>
      </c>
      <c r="D29" s="60">
        <f>(D27-$C9)/$C9</f>
        <v>0.17421472105016414</v>
      </c>
      <c r="E29" s="60">
        <f>(E27-$C9)/$C9</f>
        <v>0.22632442569151434</v>
      </c>
      <c r="F29" s="60">
        <f>(F27-$C9)/$C9</f>
        <v>0.1887482419127989</v>
      </c>
      <c r="G29" s="61">
        <f>(G27-$C9)/$C9</f>
        <v>0.1887482419127989</v>
      </c>
      <c r="I29" s="27" t="s">
        <v>61</v>
      </c>
      <c r="J29" s="60">
        <f>(J27-$J9)/$J9</f>
        <v>1.6270005996033541E-2</v>
      </c>
      <c r="K29" s="60">
        <f t="shared" ref="K29:N29" si="18">(K27-$J9)/$J9</f>
        <v>0.11229878695632113</v>
      </c>
      <c r="L29" s="60">
        <f t="shared" si="18"/>
        <v>0.1568885199022188</v>
      </c>
      <c r="M29" s="60">
        <f t="shared" si="18"/>
        <v>0.12024353120243568</v>
      </c>
      <c r="N29" s="61">
        <f t="shared" si="18"/>
        <v>0.12024353120243568</v>
      </c>
      <c r="P29" s="27" t="s">
        <v>61</v>
      </c>
      <c r="Q29" s="60">
        <f>(Q27-$Q9)/$Q9</f>
        <v>-1.9369640439297552E-3</v>
      </c>
      <c r="R29" s="60">
        <f>(R27-$Q9)/$Q9</f>
        <v>9.6221352991328855E-3</v>
      </c>
      <c r="S29" s="60">
        <f t="shared" ref="S29:U29" si="19">(S27-$Q9)/$Q9</f>
        <v>-1.4411263226517953E-2</v>
      </c>
      <c r="T29" s="60">
        <f t="shared" si="19"/>
        <v>-5.7695200842485146E-2</v>
      </c>
      <c r="U29" s="61">
        <f t="shared" si="19"/>
        <v>-5.7695200842485146E-2</v>
      </c>
      <c r="W29" s="27" t="s">
        <v>61</v>
      </c>
      <c r="X29" s="60">
        <f>(X27-$X9)/$X9</f>
        <v>-4.6722990271376354E-3</v>
      </c>
      <c r="Y29" s="60">
        <f t="shared" ref="Y29:AB29" si="20">(Y27-$X9)/$X9</f>
        <v>6.3312852022529273E-2</v>
      </c>
      <c r="Z29" s="60">
        <f t="shared" si="20"/>
        <v>0.10088965693804462</v>
      </c>
      <c r="AA29" s="60">
        <f t="shared" si="20"/>
        <v>3.9170506912443882E-3</v>
      </c>
      <c r="AB29" s="61">
        <f t="shared" si="20"/>
        <v>3.9170506912443882E-3</v>
      </c>
      <c r="AD29" s="27" t="s">
        <v>61</v>
      </c>
      <c r="AE29" s="60">
        <f>(AE27-$AE9)/$AE9</f>
        <v>1.0691640786749551E-2</v>
      </c>
      <c r="AF29" s="60">
        <f t="shared" ref="AF29:AI29" si="21">(AF27-$AE9)/$AE9</f>
        <v>0.24152432712215341</v>
      </c>
      <c r="AG29" s="60">
        <f t="shared" si="21"/>
        <v>0.40726902173913077</v>
      </c>
      <c r="AH29" s="60">
        <f t="shared" si="21"/>
        <v>0.34957298136645948</v>
      </c>
      <c r="AI29" s="61">
        <f t="shared" si="21"/>
        <v>0.34957298136645948</v>
      </c>
      <c r="AK29" s="27" t="s">
        <v>61</v>
      </c>
      <c r="AL29" s="60">
        <f>(AL27-$AL9)/$AL9</f>
        <v>1.9190031152647922E-2</v>
      </c>
      <c r="AM29" s="60">
        <f t="shared" ref="AM29:AP29" si="22">(AM27-$AL9)/$AL9</f>
        <v>0.20034267912772613</v>
      </c>
      <c r="AN29" s="60">
        <f t="shared" si="22"/>
        <v>0.3020404984423673</v>
      </c>
      <c r="AO29" s="60">
        <f t="shared" si="22"/>
        <v>0.29046728971962604</v>
      </c>
      <c r="AP29" s="61">
        <f t="shared" si="22"/>
        <v>0.29046728971962604</v>
      </c>
      <c r="AR29" s="27" t="s">
        <v>61</v>
      </c>
      <c r="AS29" s="60">
        <f>(AS27-$AS9)/$AS9</f>
        <v>1.3006230529595139E-2</v>
      </c>
      <c r="AT29" s="60">
        <f t="shared" ref="AT29:AW29" si="23">(AT27-$AS9)/$AS9</f>
        <v>0.13505970924195201</v>
      </c>
      <c r="AU29" s="60">
        <f t="shared" si="23"/>
        <v>0.19426272066458999</v>
      </c>
      <c r="AV29" s="60">
        <f t="shared" si="23"/>
        <v>0.14813084112149563</v>
      </c>
      <c r="AW29" s="61">
        <f t="shared" si="23"/>
        <v>0.14813084112149563</v>
      </c>
      <c r="AY29" s="27" t="s">
        <v>61</v>
      </c>
      <c r="AZ29" s="60">
        <f>(AZ27-$AZ9)/$AZ9</f>
        <v>3.1128167641325657E-2</v>
      </c>
      <c r="BA29" s="60">
        <f t="shared" ref="BA29:BD29" si="24">(BA27-$AZ9)/$AZ9</f>
        <v>0.1999269005847954</v>
      </c>
      <c r="BB29" s="60">
        <f t="shared" si="24"/>
        <v>0.29728618421052611</v>
      </c>
      <c r="BC29" s="60">
        <f t="shared" si="24"/>
        <v>0.23611111111111072</v>
      </c>
      <c r="BD29" s="61">
        <f t="shared" si="24"/>
        <v>0.23611111111111072</v>
      </c>
      <c r="BF29" s="27" t="s">
        <v>61</v>
      </c>
      <c r="BG29" s="60">
        <f>(BG27-$AZ9)/$AZ9</f>
        <v>-1</v>
      </c>
      <c r="BH29" s="60">
        <f t="shared" ref="BH29:BK29" si="25">(BH27-$AZ9)/$AZ9</f>
        <v>-0.28033625730994155</v>
      </c>
      <c r="BI29" s="60">
        <f t="shared" si="25"/>
        <v>7.967836257309939E-2</v>
      </c>
      <c r="BJ29" s="60">
        <f t="shared" si="25"/>
        <v>7.967836257309939E-2</v>
      </c>
      <c r="BK29" s="61">
        <f t="shared" si="25"/>
        <v>7.967836257309939E-2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K29"/>
  <sheetViews>
    <sheetView workbookViewId="0">
      <selection activeCell="X24" sqref="X24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7.42578125" bestFit="1" customWidth="1"/>
    <col min="14" max="14" width="8.42578125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28.759999999999998</v>
      </c>
      <c r="D9" s="15">
        <f>C9*12</f>
        <v>345.12</v>
      </c>
      <c r="I9" s="4" t="s">
        <v>62</v>
      </c>
      <c r="J9" s="15">
        <f>J14</f>
        <v>53.390000000000008</v>
      </c>
      <c r="K9" s="15">
        <f>J9*12</f>
        <v>640.68000000000006</v>
      </c>
      <c r="P9" s="4" t="s">
        <v>62</v>
      </c>
      <c r="Q9" s="15">
        <f>Q14</f>
        <v>100.97999999999999</v>
      </c>
      <c r="R9" s="15">
        <f>Q9*12</f>
        <v>1211.7599999999998</v>
      </c>
      <c r="W9" s="4" t="s">
        <v>62</v>
      </c>
      <c r="X9" s="15">
        <f>X14</f>
        <v>99.25</v>
      </c>
      <c r="Y9" s="15">
        <f>X9*12</f>
        <v>1191</v>
      </c>
      <c r="AD9" s="4" t="s">
        <v>62</v>
      </c>
      <c r="AE9" s="15">
        <f>AE14</f>
        <v>39.699999999999996</v>
      </c>
      <c r="AF9" s="15">
        <f>AE9*12</f>
        <v>476.4</v>
      </c>
      <c r="AK9" s="4" t="s">
        <v>62</v>
      </c>
      <c r="AL9" s="15">
        <f>AL14</f>
        <v>39.67</v>
      </c>
      <c r="AM9" s="15">
        <f>AL9*12</f>
        <v>476.04</v>
      </c>
      <c r="AR9" s="4" t="s">
        <v>62</v>
      </c>
      <c r="AS9" s="15">
        <f>AS14</f>
        <v>45.76</v>
      </c>
      <c r="AT9" s="15">
        <f>AS9*12</f>
        <v>549.12</v>
      </c>
      <c r="AY9" s="4" t="s">
        <v>62</v>
      </c>
      <c r="AZ9" s="15">
        <f>AZ14</f>
        <v>41.05</v>
      </c>
      <c r="BA9" s="15">
        <f>AZ9*12</f>
        <v>492.59999999999997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28.759999999999998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28.68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36.779999999999994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34.21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34.21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53.390000000000008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55.12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63.550000000000004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59.820000000000007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59.820000000000007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100.97999999999999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100.37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99.47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90.03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90.03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99.25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102.00999999999999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115.24000000000001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95.460000000000008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95.460000000000008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39.699999999999996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39.229999999999997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57.279999999999994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53.419999999999995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53.419999999999995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39.67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40.410000000000004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53.93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51.92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51.92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45.76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47.13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61.589999999999996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56.14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56.14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41.05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43.38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55.159999999999989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50.639999999999993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50.639999999999993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43.57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43.57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43.57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28.749999999999996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31.3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36.519999999999996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34.21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34.21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53.38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56.770000000000017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63.230000000000004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59.820000000000007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59.820000000000007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100.96999999999998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96.110000000000014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97.470000000000013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90.03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90.03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99.24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110.31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114.50000000000001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95.460000000000008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95.460000000000008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39.69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46.11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56.849999999999994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53.419999999999995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53.419999999999995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39.660000000000004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45.71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53.559999999999995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51.92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51.92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45.749999999999993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54.03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61.22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56.14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56.14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41.04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47.379999999999995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54.699999999999996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50.639999999999993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50.639999999999993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43.57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43.57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43.57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28.45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35.39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36.519999999999996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34.21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34.21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53.38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60.000000000000007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63.230000000000004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59.820000000000007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59.820000000000007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100.96999999999998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99.460000000000008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97.470000000000013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90.03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90.03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99.24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107.86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114.50000000000001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95.460000000000008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95.460000000000008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39.69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48.73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56.849999999999994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53.419999999999995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53.419999999999995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39.660000000000004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48.61999999999999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53.559999999999995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51.92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51.92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45.749999999999993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57.02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61.22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56.14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56.14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41.04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50.31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54.699999999999996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50.639999999999993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50.639999999999993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43.57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43.57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43.57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28.45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35.39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36.519999999999996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34.21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34.21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53.38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60.000000000000007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63.230000000000004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59.820000000000007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59.820000000000007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100.96999999999998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99.460000000000008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97.470000000000013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90.03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90.03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99.24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107.86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114.50000000000001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95.460000000000008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95.460000000000008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39.69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48.73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56.849999999999994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53.419999999999995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53.419999999999995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39.660000000000004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48.61999999999999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53.559999999999995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51.92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51.92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45.749999999999993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57.02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61.22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56.14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56.14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41.04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50.31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54.699999999999996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50.639999999999993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50.639999999999993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43.57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43.57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43.57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28.779999999999998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35.360000000000007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35.4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34.21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34.21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54.580000000000005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60.03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63.230000000000004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59.820000000000007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59.820000000000007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100.96999999999998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99.460000000000008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97.470000000000013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90.03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90.03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104.36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107.93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114.50000000000001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95.460000000000008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95.460000000000008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41.73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48.64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56.849999999999994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53.419999999999995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53.419999999999995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41.81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48.099999999999994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51.92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51.92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51.92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46.599999999999994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55.95000000000001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59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56.14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56.14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43.97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49.489999999999995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54.699999999999996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50.639999999999993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50.639999999999993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43.56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43.57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43.57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43.57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28.779999999999998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35.360000000000007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35.4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34.21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34.21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54.580000000000005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60.03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63.230000000000004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59.820000000000007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59.820000000000007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100.96999999999998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99.460000000000008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97.470000000000013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90.03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90.03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104.36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107.93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114.50000000000001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95.460000000000008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95.460000000000008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41.73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48.64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56.849999999999994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53.419999999999995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53.419999999999995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41.81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48.099999999999994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51.92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51.92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51.92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46.599999999999994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55.95000000000001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59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56.14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56.14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43.97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49.489999999999995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54.699999999999996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50.639999999999993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50.639999999999993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43.56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43.57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43.57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43.57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28.779999999999998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35.360000000000007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35.4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34.21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34.21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56.45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60.03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63.230000000000004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59.820000000000007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59.820000000000007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100.89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99.460000000000008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97.470000000000013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90.03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90.03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104.25999999999999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107.93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114.50000000000001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95.460000000000008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95.460000000000008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40.75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49.489999999999995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56.849999999999994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53.419999999999995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53.419999999999995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41.79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48.099999999999994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51.92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51.92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51.92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47.23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55.95000000000001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59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56.14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56.14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43.930000000000007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49.489999999999995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54.699999999999996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50.639999999999993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50.639999999999993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43.56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43.57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43.57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43.57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28.689999999999998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35.360000000000007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35.4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34.21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34.21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55.13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60.03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63.230000000000004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59.820000000000007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59.820000000000007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100.39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99.460000000000008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97.470000000000013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90.03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90.03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102.02999999999999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105.46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107.89000000000001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95.460000000000008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95.460000000000008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40.75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49.489999999999995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56.849999999999994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53.419999999999995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53.419999999999995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41.49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48.099999999999994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51.92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51.92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51.92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47.14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55.95000000000001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59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56.14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56.14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43.39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49.489999999999995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54.699999999999996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50.639999999999993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50.639999999999993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43.56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43.57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43.57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43.57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28.689999999999998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33.35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35.4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34.21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34.21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55.13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60.03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63.230000000000004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59.820000000000007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59.820000000000007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100.39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99.45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97.470000000000013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90.03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90.03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102.02999999999999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105.46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107.89000000000001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95.460000000000008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95.460000000000008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40.75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49.489999999999995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56.849999999999994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53.419999999999995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53.419999999999995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41.49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48.099999999999994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51.92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51.92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51.92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47.14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55.95000000000001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59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56.14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56.14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43.39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49.489999999999995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54.699999999999996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50.639999999999993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50.639999999999993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43.56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43.57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43.57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43.57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28.689999999999998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33.339999999999996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34.21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34.21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34.21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55.13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60.02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59.820000000000007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59.820000000000007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59.820000000000007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100.39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99.45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90.03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90.03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90.03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102.02999999999999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105.44999999999999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100.65000000000002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95.460000000000008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95.460000000000008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39.49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49.48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56.849999999999994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53.419999999999995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53.419999999999995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40.42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48.089999999999996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51.92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51.92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51.92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47.14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55.940000000000005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56.14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56.14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56.14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43.39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49.47999999999999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53.109999999999992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50.639999999999993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50.639999999999993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43.56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43.57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43.57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43.57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28.689999999999998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33.339999999999996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34.21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34.21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34.21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55.13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60.02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59.820000000000007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59.820000000000007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59.820000000000007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100.39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99.45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90.03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90.03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90.03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102.02999999999999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105.44999999999999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95.460000000000008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95.460000000000008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95.460000000000008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39.49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49.48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53.419999999999995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53.419999999999995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53.419999999999995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40.42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48.089999999999996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51.92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51.92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51.92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47.14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55.940000000000005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56.14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56.14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56.14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43.39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49.47999999999999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50.639999999999993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50.639999999999993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50.639999999999993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43.56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43.57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43.57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43.57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28.689999999999998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33.339999999999996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34.21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34.21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34.21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55.13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60.02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59.820000000000007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59.820000000000007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59.820000000000007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100.39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99.45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90.03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90.03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90.03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102.02999999999999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105.44999999999999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95.460000000000008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95.460000000000008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95.460000000000008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39.49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49.48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53.419999999999995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53.419999999999995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53.419999999999995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40.42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48.089999999999996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51.92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51.92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51.92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47.14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55.940000000000005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56.14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56.14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56.14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43.39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49.47999999999999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50.639999999999993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50.639999999999993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50.639999999999993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43.56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43.57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43.57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43.57</v>
      </c>
    </row>
    <row r="26" spans="2:63" ht="15.75" thickBot="1" x14ac:dyDescent="0.3">
      <c r="B26" s="13" t="s">
        <v>24</v>
      </c>
      <c r="C26" s="19">
        <f>SUM(C14:C25)</f>
        <v>344.2</v>
      </c>
      <c r="D26" s="19">
        <f t="shared" ref="D26:G26" si="0">SUM(D14:D25)</f>
        <v>405.57</v>
      </c>
      <c r="E26" s="19">
        <f t="shared" si="0"/>
        <v>425.96999999999991</v>
      </c>
      <c r="F26" s="19">
        <f t="shared" si="0"/>
        <v>410.51999999999992</v>
      </c>
      <c r="G26" s="20">
        <f t="shared" si="0"/>
        <v>410.51999999999992</v>
      </c>
      <c r="I26" s="13" t="s">
        <v>24</v>
      </c>
      <c r="J26" s="19">
        <f>SUM(J14:J25)</f>
        <v>654.79</v>
      </c>
      <c r="K26" s="19">
        <f t="shared" ref="K26:N26" si="1">SUM(K14:K25)</f>
        <v>712.09999999999991</v>
      </c>
      <c r="L26" s="19">
        <f t="shared" si="1"/>
        <v>748.85000000000025</v>
      </c>
      <c r="M26" s="19">
        <f t="shared" si="1"/>
        <v>717.84000000000015</v>
      </c>
      <c r="N26" s="20">
        <f t="shared" si="1"/>
        <v>717.84000000000015</v>
      </c>
      <c r="P26" s="13" t="s">
        <v>24</v>
      </c>
      <c r="Q26" s="19">
        <f>SUM(Q14:Q25)</f>
        <v>1208.67</v>
      </c>
      <c r="R26" s="19">
        <f t="shared" ref="R26:U26" si="2">SUM(R14:R25)</f>
        <v>1191.0400000000004</v>
      </c>
      <c r="S26" s="19">
        <f t="shared" si="2"/>
        <v>1149.3200000000002</v>
      </c>
      <c r="T26" s="19">
        <f t="shared" si="2"/>
        <v>1080.3599999999999</v>
      </c>
      <c r="U26" s="20">
        <f t="shared" si="2"/>
        <v>1080.3599999999999</v>
      </c>
      <c r="W26" s="13" t="s">
        <v>24</v>
      </c>
      <c r="X26" s="19">
        <f>SUM(X14:X25)</f>
        <v>1220.0999999999999</v>
      </c>
      <c r="Y26" s="19">
        <f t="shared" ref="Y26:AB26" si="3">SUM(Y14:Y25)</f>
        <v>1279.1000000000004</v>
      </c>
      <c r="Z26" s="19">
        <f t="shared" si="3"/>
        <v>1309.5900000000001</v>
      </c>
      <c r="AA26" s="19">
        <f t="shared" si="3"/>
        <v>1145.5200000000002</v>
      </c>
      <c r="AB26" s="20">
        <f t="shared" si="3"/>
        <v>1145.5200000000002</v>
      </c>
      <c r="AD26" s="13" t="s">
        <v>24</v>
      </c>
      <c r="AE26" s="19">
        <f>SUM(AE14:AE25)</f>
        <v>482.95</v>
      </c>
      <c r="AF26" s="19">
        <f t="shared" ref="AF26:AI26" si="4">SUM(AF14:AF25)</f>
        <v>576.99</v>
      </c>
      <c r="AG26" s="19">
        <f t="shared" si="4"/>
        <v>675.77</v>
      </c>
      <c r="AH26" s="19">
        <f t="shared" si="4"/>
        <v>641.04</v>
      </c>
      <c r="AI26" s="20">
        <f t="shared" si="4"/>
        <v>641.04</v>
      </c>
      <c r="AK26" s="13" t="s">
        <v>24</v>
      </c>
      <c r="AL26" s="19">
        <f>SUM(AL14:AL25)</f>
        <v>488.30000000000007</v>
      </c>
      <c r="AM26" s="19">
        <f t="shared" ref="AM26:AP26" si="5">SUM(AM14:AM25)</f>
        <v>568.13</v>
      </c>
      <c r="AN26" s="19">
        <f t="shared" si="5"/>
        <v>629.96999999999991</v>
      </c>
      <c r="AO26" s="19">
        <f t="shared" si="5"/>
        <v>623.04</v>
      </c>
      <c r="AP26" s="20">
        <f t="shared" si="5"/>
        <v>623.04</v>
      </c>
      <c r="AR26" s="13" t="s">
        <v>24</v>
      </c>
      <c r="AS26" s="19">
        <f>SUM(AS14:AS25)</f>
        <v>559.14</v>
      </c>
      <c r="AT26" s="19">
        <f t="shared" ref="AT26:AW26" si="6">SUM(AT14:AT25)</f>
        <v>662.7700000000001</v>
      </c>
      <c r="AU26" s="19">
        <f t="shared" si="6"/>
        <v>708.67</v>
      </c>
      <c r="AV26" s="19">
        <f t="shared" si="6"/>
        <v>673.68</v>
      </c>
      <c r="AW26" s="20">
        <f t="shared" si="6"/>
        <v>673.68</v>
      </c>
      <c r="AY26" s="13" t="s">
        <v>24</v>
      </c>
      <c r="AZ26" s="19">
        <f>SUM(AZ14:AZ25)</f>
        <v>512.9899999999999</v>
      </c>
      <c r="BA26" s="19">
        <f t="shared" ref="BA26:BD26" si="7">SUM(BA14:BA25)</f>
        <v>587.2700000000001</v>
      </c>
      <c r="BB26" s="19">
        <f t="shared" si="7"/>
        <v>647.14999999999986</v>
      </c>
      <c r="BC26" s="19">
        <f t="shared" si="7"/>
        <v>607.67999999999995</v>
      </c>
      <c r="BD26" s="20">
        <f t="shared" si="7"/>
        <v>607.67999999999995</v>
      </c>
      <c r="BF26" s="13" t="s">
        <v>24</v>
      </c>
      <c r="BG26" s="19">
        <f>SUM(BG14:BG25)</f>
        <v>0</v>
      </c>
      <c r="BH26" s="19">
        <f t="shared" ref="BH26:BK26" si="8">SUM(BH14:BH25)</f>
        <v>348.48</v>
      </c>
      <c r="BI26" s="19">
        <f t="shared" si="8"/>
        <v>522.84</v>
      </c>
      <c r="BJ26" s="19">
        <f t="shared" si="8"/>
        <v>522.84</v>
      </c>
      <c r="BK26" s="20">
        <f t="shared" si="8"/>
        <v>522.84</v>
      </c>
    </row>
    <row r="27" spans="2:63" ht="15.75" thickBot="1" x14ac:dyDescent="0.3">
      <c r="B27" s="54" t="s">
        <v>66</v>
      </c>
      <c r="C27" s="55">
        <f>C26/12</f>
        <v>28.683333333333334</v>
      </c>
      <c r="D27" s="55">
        <f t="shared" ref="D27:G27" si="9">D26/12</f>
        <v>33.797499999999999</v>
      </c>
      <c r="E27" s="55">
        <f t="shared" si="9"/>
        <v>35.497499999999995</v>
      </c>
      <c r="F27" s="55">
        <f t="shared" si="9"/>
        <v>34.209999999999994</v>
      </c>
      <c r="G27" s="56">
        <f t="shared" si="9"/>
        <v>34.209999999999994</v>
      </c>
      <c r="I27" s="54" t="s">
        <v>66</v>
      </c>
      <c r="J27" s="55">
        <f>J26/12</f>
        <v>54.56583333333333</v>
      </c>
      <c r="K27" s="55">
        <f t="shared" ref="K27:N27" si="10">K26/12</f>
        <v>59.341666666666661</v>
      </c>
      <c r="L27" s="55">
        <f t="shared" si="10"/>
        <v>62.40416666666669</v>
      </c>
      <c r="M27" s="55">
        <f t="shared" si="10"/>
        <v>59.820000000000014</v>
      </c>
      <c r="N27" s="56">
        <f t="shared" si="10"/>
        <v>59.820000000000014</v>
      </c>
      <c r="P27" s="54" t="s">
        <v>66</v>
      </c>
      <c r="Q27" s="55">
        <f>Q26/12</f>
        <v>100.72250000000001</v>
      </c>
      <c r="R27" s="55">
        <f t="shared" ref="R27:U27" si="11">R26/12</f>
        <v>99.253333333333373</v>
      </c>
      <c r="S27" s="55">
        <f t="shared" si="11"/>
        <v>95.776666666666685</v>
      </c>
      <c r="T27" s="55">
        <f t="shared" si="11"/>
        <v>90.029999999999987</v>
      </c>
      <c r="U27" s="56">
        <f t="shared" si="11"/>
        <v>90.029999999999987</v>
      </c>
      <c r="W27" s="54" t="s">
        <v>66</v>
      </c>
      <c r="X27" s="55">
        <f>X26/12</f>
        <v>101.675</v>
      </c>
      <c r="Y27" s="55">
        <f t="shared" ref="Y27:AB27" si="12">Y26/12</f>
        <v>106.5916666666667</v>
      </c>
      <c r="Z27" s="55">
        <f t="shared" si="12"/>
        <v>109.13250000000001</v>
      </c>
      <c r="AA27" s="55">
        <f t="shared" si="12"/>
        <v>95.460000000000022</v>
      </c>
      <c r="AB27" s="56">
        <f t="shared" si="12"/>
        <v>95.460000000000022</v>
      </c>
      <c r="AD27" s="54" t="s">
        <v>66</v>
      </c>
      <c r="AE27" s="55">
        <f>AE26/12</f>
        <v>40.24583333333333</v>
      </c>
      <c r="AF27" s="55">
        <f t="shared" ref="AF27:AI27" si="13">AF26/12</f>
        <v>48.082500000000003</v>
      </c>
      <c r="AG27" s="55">
        <f t="shared" si="13"/>
        <v>56.314166666666665</v>
      </c>
      <c r="AH27" s="55">
        <f t="shared" si="13"/>
        <v>53.419999999999995</v>
      </c>
      <c r="AI27" s="56">
        <f t="shared" si="13"/>
        <v>53.419999999999995</v>
      </c>
      <c r="AK27" s="54" t="s">
        <v>66</v>
      </c>
      <c r="AL27" s="55">
        <f>AL26/12</f>
        <v>40.69166666666667</v>
      </c>
      <c r="AM27" s="55">
        <f t="shared" ref="AM27:AP27" si="14">AM26/12</f>
        <v>47.344166666666666</v>
      </c>
      <c r="AN27" s="55">
        <f t="shared" si="14"/>
        <v>52.497499999999995</v>
      </c>
      <c r="AO27" s="55">
        <f t="shared" si="14"/>
        <v>51.919999999999995</v>
      </c>
      <c r="AP27" s="56">
        <f t="shared" si="14"/>
        <v>51.919999999999995</v>
      </c>
      <c r="AR27" s="54" t="s">
        <v>66</v>
      </c>
      <c r="AS27" s="55">
        <f>AS26/12</f>
        <v>46.594999999999999</v>
      </c>
      <c r="AT27" s="55">
        <f t="shared" ref="AT27:AW27" si="15">AT26/12</f>
        <v>55.230833333333344</v>
      </c>
      <c r="AU27" s="55">
        <f t="shared" si="15"/>
        <v>59.055833333333332</v>
      </c>
      <c r="AV27" s="55">
        <f t="shared" si="15"/>
        <v>56.139999999999993</v>
      </c>
      <c r="AW27" s="56">
        <f t="shared" si="15"/>
        <v>56.139999999999993</v>
      </c>
      <c r="AY27" s="54" t="s">
        <v>66</v>
      </c>
      <c r="AZ27" s="55">
        <f>AZ26/12</f>
        <v>42.74916666666666</v>
      </c>
      <c r="BA27" s="55">
        <f t="shared" ref="BA27:BD27" si="16">BA26/12</f>
        <v>48.939166666666672</v>
      </c>
      <c r="BB27" s="55">
        <f t="shared" si="16"/>
        <v>53.929166666666653</v>
      </c>
      <c r="BC27" s="55">
        <f t="shared" si="16"/>
        <v>50.639999999999993</v>
      </c>
      <c r="BD27" s="56">
        <f t="shared" si="16"/>
        <v>50.639999999999993</v>
      </c>
      <c r="BF27" s="54" t="s">
        <v>66</v>
      </c>
      <c r="BG27" s="55">
        <f>BG26/12</f>
        <v>0</v>
      </c>
      <c r="BH27" s="55">
        <f t="shared" ref="BH27:BK27" si="17">BH26/12</f>
        <v>29.040000000000003</v>
      </c>
      <c r="BI27" s="55">
        <f t="shared" si="17"/>
        <v>43.57</v>
      </c>
      <c r="BJ27" s="55">
        <f t="shared" si="17"/>
        <v>43.57</v>
      </c>
      <c r="BK27" s="56">
        <f t="shared" si="17"/>
        <v>43.57</v>
      </c>
    </row>
    <row r="28" spans="2:63" ht="45" x14ac:dyDescent="0.25">
      <c r="B28" s="57" t="s">
        <v>35</v>
      </c>
      <c r="C28" s="58">
        <f>(C27-$C$9)/$C$9</f>
        <v>-2.6657394529438264E-3</v>
      </c>
      <c r="D28" s="58">
        <f>(D26-C26)/C26</f>
        <v>0.17829750145264384</v>
      </c>
      <c r="E28" s="58">
        <f>(E26-D26)/D26</f>
        <v>5.0299578371181104E-2</v>
      </c>
      <c r="F28" s="58">
        <f>(F26-E26)/E26</f>
        <v>-3.627015987041339E-2</v>
      </c>
      <c r="G28" s="59">
        <f>(G26-F26)/F26</f>
        <v>0</v>
      </c>
      <c r="I28" s="57" t="s">
        <v>35</v>
      </c>
      <c r="J28" s="58">
        <f>(J27-$J$9)/$J$9</f>
        <v>2.2023475057750937E-2</v>
      </c>
      <c r="K28" s="58">
        <f>(K26-J26)/J26</f>
        <v>8.7524244414239602E-2</v>
      </c>
      <c r="L28" s="58">
        <f>(L26-K26)/K26</f>
        <v>5.1607920235922408E-2</v>
      </c>
      <c r="M28" s="58">
        <f>(M26-L26)/L26</f>
        <v>-4.1410162248781593E-2</v>
      </c>
      <c r="N28" s="59">
        <f>(N26-M26)/M26</f>
        <v>0</v>
      </c>
      <c r="P28" s="57" t="s">
        <v>35</v>
      </c>
      <c r="Q28" s="58">
        <f>(Q27-$Q$9)/$Q$9</f>
        <v>-2.5500099029508714E-3</v>
      </c>
      <c r="R28" s="58">
        <f>(R26-Q26)/Q26</f>
        <v>-1.458628078797327E-2</v>
      </c>
      <c r="S28" s="58">
        <f>(S26-R26)/R26</f>
        <v>-3.5028210639441365E-2</v>
      </c>
      <c r="T28" s="58">
        <f>(T26-S26)/S26</f>
        <v>-6.0000696063759663E-2</v>
      </c>
      <c r="U28" s="59">
        <f>(U26-T26)/T26</f>
        <v>0</v>
      </c>
      <c r="W28" s="57" t="s">
        <v>35</v>
      </c>
      <c r="X28" s="58">
        <f>(X27-$X$9)/$X$9</f>
        <v>2.4433249370277049E-2</v>
      </c>
      <c r="Y28" s="58">
        <f>(Y26-X26)/X26</f>
        <v>4.8356692074420504E-2</v>
      </c>
      <c r="Z28" s="58">
        <f>(Z26-Y26)/Y26</f>
        <v>2.3837072941912105E-2</v>
      </c>
      <c r="AA28" s="58">
        <f>(AA26-Z26)/Z26</f>
        <v>-0.12528348567108782</v>
      </c>
      <c r="AB28" s="59">
        <f>(AB26-AA26)/AA26</f>
        <v>0</v>
      </c>
      <c r="AD28" s="57" t="s">
        <v>35</v>
      </c>
      <c r="AE28" s="58">
        <f>(AE27-$AE$9)/$AE$9</f>
        <v>1.3748950461796835E-2</v>
      </c>
      <c r="AF28" s="58">
        <f>(AF26-AE26)/AE26</f>
        <v>0.1947199503054147</v>
      </c>
      <c r="AG28" s="58">
        <f>(AG26-AF26)/AF26</f>
        <v>0.17119880760498443</v>
      </c>
      <c r="AH28" s="58">
        <f>(AH26-AG26)/AG26</f>
        <v>-5.1393225505719432E-2</v>
      </c>
      <c r="AI28" s="59">
        <f>(AI26-AH26)/AH26</f>
        <v>0</v>
      </c>
      <c r="AK28" s="57" t="s">
        <v>35</v>
      </c>
      <c r="AL28" s="58">
        <f>(AL27-$AL$9)/$AL$9</f>
        <v>2.5754138307705274E-2</v>
      </c>
      <c r="AM28" s="58">
        <f>(AM26-AL26)/AL26</f>
        <v>0.16348556215441309</v>
      </c>
      <c r="AN28" s="58">
        <f>(AN26-AM26)/AM26</f>
        <v>0.10884832696741928</v>
      </c>
      <c r="AO28" s="58">
        <f>(AO26-AN26)/AN26</f>
        <v>-1.1000523834468231E-2</v>
      </c>
      <c r="AP28" s="59">
        <f>(AP26-AO26)/AO26</f>
        <v>0</v>
      </c>
      <c r="AR28" s="57" t="s">
        <v>35</v>
      </c>
      <c r="AS28" s="58">
        <f>(AS27-$AS$9)/$AS$9</f>
        <v>1.8247377622377641E-2</v>
      </c>
      <c r="AT28" s="58">
        <f>(AT26-AS26)/AS26</f>
        <v>0.18533819794684714</v>
      </c>
      <c r="AU28" s="58">
        <f>(AU26-AT26)/AT26</f>
        <v>6.9254794272522679E-2</v>
      </c>
      <c r="AV28" s="58">
        <f>(AV26-AU26)/AU26</f>
        <v>-4.9374179801600193E-2</v>
      </c>
      <c r="AW28" s="59">
        <f>(AW26-AV26)/AV26</f>
        <v>0</v>
      </c>
      <c r="AY28" s="57" t="s">
        <v>35</v>
      </c>
      <c r="AZ28" s="58">
        <f>(AZ27-$AZ$9)/$AZ$9</f>
        <v>4.1392610637433942E-2</v>
      </c>
      <c r="BA28" s="58">
        <f>(BA26-AZ26)/AZ26</f>
        <v>0.14479814421333792</v>
      </c>
      <c r="BB28" s="58">
        <f>(BB26-BA26)/BA26</f>
        <v>0.10196332181109159</v>
      </c>
      <c r="BC28" s="58">
        <f>(BC26-BB26)/BB26</f>
        <v>-6.0990496793633504E-2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0.50034435261707988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-2.6657394529438264E-3</v>
      </c>
      <c r="D29" s="60">
        <f>(D27-$C9)/$C9</f>
        <v>0.17515646731571632</v>
      </c>
      <c r="E29" s="60">
        <f>(E27-$C9)/$C9</f>
        <v>0.23426634214186362</v>
      </c>
      <c r="F29" s="60">
        <f>(F27-$C9)/$C9</f>
        <v>0.18949930458970779</v>
      </c>
      <c r="G29" s="61">
        <f>(G27-$C9)/$C9</f>
        <v>0.18949930458970779</v>
      </c>
      <c r="I29" s="27" t="s">
        <v>61</v>
      </c>
      <c r="J29" s="60">
        <f>(J27-$J9)/$J9</f>
        <v>2.2023475057750937E-2</v>
      </c>
      <c r="K29" s="60">
        <f t="shared" ref="K29:N29" si="18">(K27-$J9)/$J9</f>
        <v>0.11147530748579608</v>
      </c>
      <c r="L29" s="60">
        <f t="shared" si="18"/>
        <v>0.16883623649872037</v>
      </c>
      <c r="M29" s="60">
        <f t="shared" si="18"/>
        <v>0.12043453830305312</v>
      </c>
      <c r="N29" s="61">
        <f t="shared" si="18"/>
        <v>0.12043453830305312</v>
      </c>
      <c r="P29" s="27" t="s">
        <v>61</v>
      </c>
      <c r="Q29" s="60">
        <f>(Q27-$Q9)/$Q9</f>
        <v>-2.5500099029508714E-3</v>
      </c>
      <c r="R29" s="60">
        <f>(R27-$Q9)/$Q9</f>
        <v>-1.7099095530467588E-2</v>
      </c>
      <c r="S29" s="60">
        <f t="shared" ref="S29:U29" si="19">(S27-$Q9)/$Q9</f>
        <v>-5.1528355449923798E-2</v>
      </c>
      <c r="T29" s="60">
        <f t="shared" si="19"/>
        <v>-0.1084373143196673</v>
      </c>
      <c r="U29" s="61">
        <f t="shared" si="19"/>
        <v>-0.1084373143196673</v>
      </c>
      <c r="W29" s="27" t="s">
        <v>61</v>
      </c>
      <c r="X29" s="60">
        <f>(X27-$X9)/$X9</f>
        <v>2.4433249370277049E-2</v>
      </c>
      <c r="Y29" s="60">
        <f t="shared" ref="Y29:AB29" si="20">(Y27-$X9)/$X9</f>
        <v>7.3971452560873521E-2</v>
      </c>
      <c r="Z29" s="60">
        <f t="shared" si="20"/>
        <v>9.9571788413098314E-2</v>
      </c>
      <c r="AA29" s="60">
        <f t="shared" si="20"/>
        <v>-3.8186397984886426E-2</v>
      </c>
      <c r="AB29" s="61">
        <f t="shared" si="20"/>
        <v>-3.8186397984886426E-2</v>
      </c>
      <c r="AD29" s="27" t="s">
        <v>61</v>
      </c>
      <c r="AE29" s="60">
        <f>(AE27-$AE9)/$AE9</f>
        <v>1.3748950461796835E-2</v>
      </c>
      <c r="AF29" s="60">
        <f t="shared" ref="AF29:AI29" si="21">(AF27-$AE9)/$AE9</f>
        <v>0.21114609571788434</v>
      </c>
      <c r="AG29" s="60">
        <f t="shared" si="21"/>
        <v>0.41849286314021844</v>
      </c>
      <c r="AH29" s="60">
        <f t="shared" si="21"/>
        <v>0.3455919395465995</v>
      </c>
      <c r="AI29" s="61">
        <f t="shared" si="21"/>
        <v>0.3455919395465995</v>
      </c>
      <c r="AK29" s="27" t="s">
        <v>61</v>
      </c>
      <c r="AL29" s="60">
        <f>(AL27-$AL9)/$AL9</f>
        <v>2.5754138307705274E-2</v>
      </c>
      <c r="AM29" s="60">
        <f t="shared" ref="AM29:AP29" si="22">(AM27-$AL9)/$AL9</f>
        <v>0.19345013024115615</v>
      </c>
      <c r="AN29" s="60">
        <f t="shared" si="22"/>
        <v>0.3233551802369547</v>
      </c>
      <c r="AO29" s="60">
        <f t="shared" si="22"/>
        <v>0.30879758003529095</v>
      </c>
      <c r="AP29" s="61">
        <f t="shared" si="22"/>
        <v>0.30879758003529095</v>
      </c>
      <c r="AR29" s="27" t="s">
        <v>61</v>
      </c>
      <c r="AS29" s="60">
        <f>(AS27-$AS9)/$AS9</f>
        <v>1.8247377622377641E-2</v>
      </c>
      <c r="AT29" s="60">
        <f t="shared" ref="AT29:AW29" si="23">(AT27-$AS9)/$AS9</f>
        <v>0.20696751165501193</v>
      </c>
      <c r="AU29" s="60">
        <f t="shared" si="23"/>
        <v>0.29055579836829842</v>
      </c>
      <c r="AV29" s="60">
        <f t="shared" si="23"/>
        <v>0.22683566433566424</v>
      </c>
      <c r="AW29" s="61">
        <f t="shared" si="23"/>
        <v>0.22683566433566424</v>
      </c>
      <c r="AY29" s="27" t="s">
        <v>61</v>
      </c>
      <c r="AZ29" s="60">
        <f>(AZ27-$AZ9)/$AZ9</f>
        <v>4.1392610637433942E-2</v>
      </c>
      <c r="BA29" s="60">
        <f t="shared" ref="BA29:BD29" si="24">(BA27-$AZ9)/$AZ9</f>
        <v>0.19218432805521743</v>
      </c>
      <c r="BB29" s="60">
        <f t="shared" si="24"/>
        <v>0.31374340235485154</v>
      </c>
      <c r="BC29" s="60">
        <f t="shared" si="24"/>
        <v>0.23361753958587081</v>
      </c>
      <c r="BD29" s="61">
        <f t="shared" si="24"/>
        <v>0.23361753958587081</v>
      </c>
      <c r="BF29" s="27" t="s">
        <v>61</v>
      </c>
      <c r="BG29" s="60">
        <f>(BG27-$AZ9)/$AZ9</f>
        <v>-1</v>
      </c>
      <c r="BH29" s="60">
        <f t="shared" ref="BH29:BK29" si="25">(BH27-$AZ9)/$AZ9</f>
        <v>-0.29257003654080377</v>
      </c>
      <c r="BI29" s="60">
        <f t="shared" si="25"/>
        <v>6.1388550548112139E-2</v>
      </c>
      <c r="BJ29" s="60">
        <f t="shared" si="25"/>
        <v>6.1388550548112139E-2</v>
      </c>
      <c r="BK29" s="61">
        <f t="shared" si="25"/>
        <v>6.1388550548112139E-2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Estrada, Gladys</cp:lastModifiedBy>
  <cp:lastPrinted>2022-02-01T00:44:16Z</cp:lastPrinted>
  <dcterms:created xsi:type="dcterms:W3CDTF">2022-01-31T23:11:41Z</dcterms:created>
  <dcterms:modified xsi:type="dcterms:W3CDTF">2026-01-29T21:52:02Z</dcterms:modified>
</cp:coreProperties>
</file>